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0 год\04. октябрь\"/>
    </mc:Choice>
  </mc:AlternateContent>
  <bookViews>
    <workbookView xWindow="0" yWindow="0" windowWidth="23040" windowHeight="8835"/>
  </bookViews>
  <sheets>
    <sheet name="1" sheetId="1" r:id="rId1"/>
  </sheets>
  <definedNames>
    <definedName name="_xlnm._FilterDatabase" localSheetId="0" hidden="1">'1'!$A$5:$AI$218</definedName>
    <definedName name="_xlnm.Print_Titles" localSheetId="0">'1'!$3:$4</definedName>
    <definedName name="_xlnm.Print_Area" localSheetId="0">'1'!$B$1:$L$218</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49" i="1" l="1"/>
  <c r="E149" i="1"/>
  <c r="G149" i="1"/>
  <c r="H149" i="1"/>
  <c r="J149" i="1"/>
  <c r="K149" i="1"/>
  <c r="F150" i="1"/>
  <c r="F149" i="1" s="1"/>
  <c r="I150" i="1"/>
  <c r="I149" i="1" s="1"/>
  <c r="L150" i="1"/>
  <c r="L149" i="1" s="1"/>
  <c r="F143" i="1"/>
  <c r="I143" i="1"/>
  <c r="L143" i="1"/>
  <c r="D110" i="1"/>
  <c r="E110" i="1"/>
  <c r="F111" i="1"/>
  <c r="F110" i="1" s="1"/>
  <c r="F106" i="1"/>
  <c r="I106" i="1"/>
  <c r="L106" i="1"/>
  <c r="F107" i="1"/>
  <c r="I107" i="1"/>
  <c r="L107" i="1"/>
  <c r="F102" i="1"/>
  <c r="I102" i="1"/>
  <c r="L102" i="1"/>
  <c r="D93" i="1"/>
  <c r="E93" i="1"/>
  <c r="E59" i="1" l="1"/>
  <c r="E175" i="1" l="1"/>
  <c r="E65" i="1" l="1"/>
  <c r="E44" i="1"/>
  <c r="E23" i="1"/>
  <c r="F104" i="1"/>
  <c r="F103" i="1" s="1"/>
  <c r="E103" i="1"/>
  <c r="G103" i="1"/>
  <c r="H103" i="1"/>
  <c r="I103" i="1"/>
  <c r="J103" i="1"/>
  <c r="K103" i="1"/>
  <c r="L103" i="1"/>
  <c r="D103" i="1"/>
  <c r="F122" i="1"/>
  <c r="E119" i="1"/>
  <c r="G119" i="1"/>
  <c r="H119" i="1"/>
  <c r="J119" i="1"/>
  <c r="K119" i="1"/>
  <c r="D119" i="1"/>
  <c r="E82" i="1"/>
  <c r="G82" i="1"/>
  <c r="H82" i="1"/>
  <c r="J82" i="1"/>
  <c r="K82" i="1"/>
  <c r="D82" i="1"/>
  <c r="L84" i="1"/>
  <c r="I84" i="1"/>
  <c r="F84" i="1"/>
  <c r="F139" i="1" l="1"/>
  <c r="F138" i="1" s="1"/>
  <c r="E138" i="1"/>
  <c r="G138" i="1"/>
  <c r="H138" i="1"/>
  <c r="I138" i="1"/>
  <c r="J138" i="1"/>
  <c r="K138" i="1"/>
  <c r="L138" i="1"/>
  <c r="D138" i="1"/>
  <c r="F134" i="1"/>
  <c r="F133" i="1"/>
  <c r="E132" i="1"/>
  <c r="G132" i="1"/>
  <c r="H132" i="1"/>
  <c r="I132" i="1"/>
  <c r="J132" i="1"/>
  <c r="K132" i="1"/>
  <c r="L132" i="1"/>
  <c r="D132" i="1"/>
  <c r="E129" i="1"/>
  <c r="G129" i="1"/>
  <c r="H129" i="1"/>
  <c r="J129" i="1"/>
  <c r="K129" i="1"/>
  <c r="D129" i="1"/>
  <c r="F131" i="1"/>
  <c r="F98" i="1"/>
  <c r="G44" i="1"/>
  <c r="H44" i="1"/>
  <c r="I44" i="1"/>
  <c r="J44" i="1"/>
  <c r="K44" i="1"/>
  <c r="L44" i="1"/>
  <c r="D44" i="1"/>
  <c r="F45" i="1"/>
  <c r="F44" i="1" s="1"/>
  <c r="F132" i="1" l="1"/>
  <c r="E215" i="1" l="1"/>
  <c r="E195" i="1"/>
  <c r="E193" i="1" l="1"/>
  <c r="E213" i="1" l="1"/>
  <c r="L181" i="1" l="1"/>
  <c r="L180" i="1"/>
  <c r="I181" i="1"/>
  <c r="I180" i="1"/>
  <c r="G179" i="1"/>
  <c r="H179" i="1"/>
  <c r="J179" i="1"/>
  <c r="K179" i="1"/>
  <c r="F181" i="1"/>
  <c r="E180" i="1"/>
  <c r="F180" i="1" s="1"/>
  <c r="D179" i="1"/>
  <c r="F179" i="1" l="1"/>
  <c r="I179" i="1"/>
  <c r="E179" i="1"/>
  <c r="L179" i="1"/>
  <c r="E190" i="1"/>
  <c r="E197" i="1" l="1"/>
  <c r="E161" i="1"/>
  <c r="E160" i="1" s="1"/>
  <c r="D142" i="1" l="1"/>
  <c r="E142" i="1"/>
  <c r="L92" i="1"/>
  <c r="L91" i="1" s="1"/>
  <c r="E91" i="1"/>
  <c r="G91" i="1"/>
  <c r="H91" i="1"/>
  <c r="J91" i="1"/>
  <c r="K91" i="1"/>
  <c r="I92" i="1"/>
  <c r="I91" i="1" s="1"/>
  <c r="L147" i="1" l="1"/>
  <c r="L146" i="1" s="1"/>
  <c r="I147" i="1"/>
  <c r="I146" i="1" s="1"/>
  <c r="F147" i="1"/>
  <c r="F146" i="1" s="1"/>
  <c r="E146" i="1"/>
  <c r="G146" i="1"/>
  <c r="H146" i="1"/>
  <c r="J146" i="1"/>
  <c r="K146" i="1"/>
  <c r="D146" i="1"/>
  <c r="G142" i="1"/>
  <c r="H142" i="1"/>
  <c r="J142" i="1"/>
  <c r="K142" i="1"/>
  <c r="L141" i="1"/>
  <c r="L140" i="1" s="1"/>
  <c r="I141" i="1"/>
  <c r="I140" i="1" s="1"/>
  <c r="E140" i="1"/>
  <c r="G140" i="1"/>
  <c r="H140" i="1"/>
  <c r="J140" i="1"/>
  <c r="K140" i="1"/>
  <c r="D140" i="1"/>
  <c r="F141" i="1"/>
  <c r="F140" i="1" s="1"/>
  <c r="L137" i="1"/>
  <c r="L136" i="1" s="1"/>
  <c r="I137" i="1"/>
  <c r="I136" i="1" s="1"/>
  <c r="F137" i="1"/>
  <c r="F136" i="1" s="1"/>
  <c r="K136" i="1"/>
  <c r="J136" i="1"/>
  <c r="H136" i="1"/>
  <c r="G136" i="1"/>
  <c r="E136" i="1"/>
  <c r="D136" i="1"/>
  <c r="L130" i="1"/>
  <c r="L129" i="1" s="1"/>
  <c r="I130" i="1"/>
  <c r="I129" i="1" s="1"/>
  <c r="F130" i="1"/>
  <c r="F129" i="1" s="1"/>
  <c r="L124" i="1"/>
  <c r="L123" i="1" s="1"/>
  <c r="I124" i="1"/>
  <c r="I123" i="1" s="1"/>
  <c r="E123" i="1"/>
  <c r="G123" i="1"/>
  <c r="H123" i="1"/>
  <c r="J123" i="1"/>
  <c r="K123" i="1"/>
  <c r="D123" i="1"/>
  <c r="F124" i="1"/>
  <c r="F123" i="1" s="1"/>
  <c r="L118" i="1"/>
  <c r="I118" i="1"/>
  <c r="I117" i="1" s="1"/>
  <c r="F118" i="1"/>
  <c r="F117" i="1" s="1"/>
  <c r="E117" i="1"/>
  <c r="G117" i="1"/>
  <c r="H117" i="1"/>
  <c r="J117" i="1"/>
  <c r="K117" i="1"/>
  <c r="L117" i="1"/>
  <c r="D117" i="1"/>
  <c r="L116" i="1"/>
  <c r="L115" i="1" s="1"/>
  <c r="I116" i="1"/>
  <c r="I115" i="1" s="1"/>
  <c r="F116" i="1"/>
  <c r="F115" i="1" s="1"/>
  <c r="K115" i="1"/>
  <c r="J115" i="1"/>
  <c r="H115" i="1"/>
  <c r="G115" i="1"/>
  <c r="E115" i="1"/>
  <c r="D115" i="1"/>
  <c r="L85" i="1"/>
  <c r="I85" i="1"/>
  <c r="F85" i="1"/>
  <c r="K112" i="1"/>
  <c r="K111" i="1" s="1"/>
  <c r="K110" i="1" s="1"/>
  <c r="J112" i="1"/>
  <c r="J111" i="1" s="1"/>
  <c r="J110" i="1" s="1"/>
  <c r="G112" i="1"/>
  <c r="G111" i="1" s="1"/>
  <c r="G110" i="1" s="1"/>
  <c r="H112" i="1"/>
  <c r="H111" i="1" s="1"/>
  <c r="H110" i="1" s="1"/>
  <c r="L113" i="1"/>
  <c r="I113" i="1"/>
  <c r="E112" i="1"/>
  <c r="D112" i="1"/>
  <c r="F113" i="1"/>
  <c r="L145" i="1"/>
  <c r="I145" i="1"/>
  <c r="F145" i="1"/>
  <c r="K125" i="1"/>
  <c r="J125" i="1"/>
  <c r="H125" i="1"/>
  <c r="G125" i="1"/>
  <c r="D125" i="1"/>
  <c r="L128" i="1"/>
  <c r="I128" i="1"/>
  <c r="F128" i="1"/>
  <c r="D135" i="1" l="1"/>
  <c r="H135" i="1"/>
  <c r="K135" i="1"/>
  <c r="G135" i="1"/>
  <c r="E135" i="1"/>
  <c r="J135" i="1"/>
  <c r="L121" i="1"/>
  <c r="I121" i="1"/>
  <c r="F121" i="1"/>
  <c r="L109" i="1"/>
  <c r="L108" i="1"/>
  <c r="I109" i="1"/>
  <c r="I108" i="1"/>
  <c r="E105" i="1"/>
  <c r="G105" i="1"/>
  <c r="G101" i="1" s="1"/>
  <c r="H105" i="1"/>
  <c r="H101" i="1" s="1"/>
  <c r="J105" i="1"/>
  <c r="J101" i="1" s="1"/>
  <c r="K105" i="1"/>
  <c r="K101" i="1" s="1"/>
  <c r="D105" i="1"/>
  <c r="F109" i="1"/>
  <c r="F108" i="1"/>
  <c r="L100" i="1"/>
  <c r="I100" i="1"/>
  <c r="F100" i="1"/>
  <c r="L97" i="1"/>
  <c r="I97" i="1"/>
  <c r="F97" i="1"/>
  <c r="L95" i="1"/>
  <c r="I95" i="1"/>
  <c r="L89" i="1"/>
  <c r="L88" i="1" s="1"/>
  <c r="I90" i="1"/>
  <c r="I89" i="1"/>
  <c r="K88" i="1"/>
  <c r="J88" i="1"/>
  <c r="H88" i="1"/>
  <c r="G88" i="1"/>
  <c r="D88" i="1"/>
  <c r="F89" i="1"/>
  <c r="I88" i="1" l="1"/>
  <c r="E88" i="1"/>
  <c r="F95" i="1"/>
  <c r="E125" i="1"/>
  <c r="L47" i="1" l="1"/>
  <c r="I47" i="1"/>
  <c r="K42" i="1"/>
  <c r="J42" i="1"/>
  <c r="H42" i="1"/>
  <c r="G42" i="1"/>
  <c r="D42" i="1"/>
  <c r="E42" i="1"/>
  <c r="L57" i="1"/>
  <c r="L56" i="1" s="1"/>
  <c r="L55" i="1" s="1"/>
  <c r="I57" i="1"/>
  <c r="I56" i="1" s="1"/>
  <c r="I55" i="1" s="1"/>
  <c r="F57" i="1"/>
  <c r="F56" i="1" s="1"/>
  <c r="F55" i="1" s="1"/>
  <c r="E56" i="1"/>
  <c r="E55" i="1" s="1"/>
  <c r="G56" i="1"/>
  <c r="G55" i="1" s="1"/>
  <c r="H56" i="1"/>
  <c r="H55" i="1" s="1"/>
  <c r="J56" i="1"/>
  <c r="J55" i="1" s="1"/>
  <c r="K56" i="1"/>
  <c r="K55" i="1" s="1"/>
  <c r="D56" i="1"/>
  <c r="D55" i="1" s="1"/>
  <c r="F47" i="1" l="1"/>
  <c r="F46" i="1" s="1"/>
  <c r="E46" i="1"/>
  <c r="E41" i="1" s="1"/>
  <c r="G46" i="1"/>
  <c r="G41" i="1" s="1"/>
  <c r="H46" i="1"/>
  <c r="H41" i="1" s="1"/>
  <c r="I46" i="1"/>
  <c r="J46" i="1"/>
  <c r="J41" i="1" s="1"/>
  <c r="K46" i="1"/>
  <c r="K41" i="1" s="1"/>
  <c r="L46" i="1"/>
  <c r="F43" i="1"/>
  <c r="F42" i="1" s="1"/>
  <c r="F41" i="1" s="1"/>
  <c r="I43" i="1"/>
  <c r="I42" i="1" s="1"/>
  <c r="L43" i="1"/>
  <c r="L42" i="1" s="1"/>
  <c r="D46" i="1"/>
  <c r="D41" i="1" s="1"/>
  <c r="L41" i="1" l="1"/>
  <c r="I41" i="1"/>
  <c r="F161" i="1"/>
  <c r="F160" i="1" s="1"/>
  <c r="G160" i="1"/>
  <c r="H160" i="1"/>
  <c r="I160" i="1"/>
  <c r="J160" i="1"/>
  <c r="K160" i="1"/>
  <c r="L160" i="1"/>
  <c r="D160" i="1"/>
  <c r="K162" i="1" l="1"/>
  <c r="J162" i="1"/>
  <c r="L163" i="1"/>
  <c r="L162" i="1" s="1"/>
  <c r="H162" i="1"/>
  <c r="G162" i="1"/>
  <c r="I163" i="1"/>
  <c r="I162" i="1" s="1"/>
  <c r="D162" i="1"/>
  <c r="F163" i="1"/>
  <c r="F162" i="1" s="1"/>
  <c r="E162" i="1" l="1"/>
  <c r="J192" i="1" l="1"/>
  <c r="K186" i="1"/>
  <c r="J186" i="1"/>
  <c r="H186" i="1"/>
  <c r="G186" i="1"/>
  <c r="L144" i="1"/>
  <c r="L142" i="1" s="1"/>
  <c r="L135" i="1" s="1"/>
  <c r="I144" i="1"/>
  <c r="I142" i="1" s="1"/>
  <c r="I135" i="1" s="1"/>
  <c r="L127" i="1"/>
  <c r="I127" i="1"/>
  <c r="L120" i="1"/>
  <c r="L119" i="1" s="1"/>
  <c r="I120" i="1"/>
  <c r="I119" i="1" s="1"/>
  <c r="L94" i="1"/>
  <c r="I94" i="1"/>
  <c r="E186" i="1" l="1"/>
  <c r="D186" i="1"/>
  <c r="D151" i="1" l="1"/>
  <c r="D148" i="1" s="1"/>
  <c r="F144" i="1" l="1"/>
  <c r="F142" i="1" s="1"/>
  <c r="F135" i="1" s="1"/>
  <c r="F101" i="1"/>
  <c r="F96" i="1"/>
  <c r="F99" i="1"/>
  <c r="F92" i="1"/>
  <c r="F91" i="1" s="1"/>
  <c r="D91" i="1"/>
  <c r="D86" i="1"/>
  <c r="D81" i="1" s="1"/>
  <c r="L213" i="1" l="1"/>
  <c r="I213" i="1"/>
  <c r="I212" i="1" s="1"/>
  <c r="F213" i="1"/>
  <c r="F212" i="1" s="1"/>
  <c r="E212" i="1"/>
  <c r="G212" i="1"/>
  <c r="H212" i="1"/>
  <c r="J212" i="1"/>
  <c r="K212" i="1"/>
  <c r="L212" i="1"/>
  <c r="D212" i="1"/>
  <c r="L83" i="1" l="1"/>
  <c r="L82" i="1" s="1"/>
  <c r="I83" i="1"/>
  <c r="I82" i="1" s="1"/>
  <c r="F83" i="1"/>
  <c r="F82" i="1" s="1"/>
  <c r="F87" i="1"/>
  <c r="F86" i="1" s="1"/>
  <c r="E86" i="1"/>
  <c r="E81" i="1" s="1"/>
  <c r="G86" i="1"/>
  <c r="H86" i="1"/>
  <c r="I86" i="1"/>
  <c r="J86" i="1"/>
  <c r="K86" i="1"/>
  <c r="L86" i="1"/>
  <c r="F127" i="1"/>
  <c r="F120" i="1" l="1"/>
  <c r="F119" i="1" s="1"/>
  <c r="F90" i="1"/>
  <c r="F88" i="1" s="1"/>
  <c r="G51" i="1" l="1"/>
  <c r="D216" i="1"/>
  <c r="D189" i="1"/>
  <c r="D214" i="1"/>
  <c r="D211" i="1" s="1"/>
  <c r="D208" i="1"/>
  <c r="D206" i="1"/>
  <c r="D204" i="1"/>
  <c r="D202" i="1"/>
  <c r="D200" i="1"/>
  <c r="D198" i="1"/>
  <c r="D196" i="1"/>
  <c r="D192" i="1"/>
  <c r="E185" i="1"/>
  <c r="G185" i="1"/>
  <c r="H185" i="1"/>
  <c r="J185" i="1"/>
  <c r="K185" i="1"/>
  <c r="D185" i="1"/>
  <c r="D182" i="1"/>
  <c r="E176" i="1"/>
  <c r="G176" i="1"/>
  <c r="H176" i="1"/>
  <c r="J176" i="1"/>
  <c r="K176" i="1"/>
  <c r="D176" i="1"/>
  <c r="D173" i="1"/>
  <c r="D170" i="1"/>
  <c r="D167" i="1"/>
  <c r="D165" i="1"/>
  <c r="D158" i="1"/>
  <c r="E158" i="1"/>
  <c r="D156" i="1"/>
  <c r="D79" i="1"/>
  <c r="D78" i="1" s="1"/>
  <c r="D76" i="1"/>
  <c r="D75" i="1" s="1"/>
  <c r="D73" i="1"/>
  <c r="D70" i="1"/>
  <c r="D69" i="1" s="1"/>
  <c r="D65" i="1"/>
  <c r="D59" i="1"/>
  <c r="D58" i="1" s="1"/>
  <c r="D53" i="1"/>
  <c r="D51" i="1"/>
  <c r="D38" i="1"/>
  <c r="D35" i="1"/>
  <c r="D33" i="1"/>
  <c r="D30" i="1"/>
  <c r="D28" i="1"/>
  <c r="D25" i="1"/>
  <c r="G23" i="1"/>
  <c r="H23" i="1"/>
  <c r="J23" i="1"/>
  <c r="K23" i="1"/>
  <c r="D8" i="1"/>
  <c r="D7" i="1" s="1"/>
  <c r="D14" i="1"/>
  <c r="D13" i="1" s="1"/>
  <c r="D23" i="1"/>
  <c r="D21" i="1"/>
  <c r="D50" i="1" l="1"/>
  <c r="D49" i="1" s="1"/>
  <c r="D164" i="1"/>
  <c r="D155" i="1"/>
  <c r="D62" i="1"/>
  <c r="D61" i="1" s="1"/>
  <c r="D20" i="1"/>
  <c r="D19" i="1" s="1"/>
  <c r="D191" i="1"/>
  <c r="D72" i="1"/>
  <c r="D32" i="1"/>
  <c r="D154" i="1" l="1"/>
  <c r="D153" i="1" s="1"/>
  <c r="D6" i="1"/>
  <c r="E170" i="1"/>
  <c r="D48" i="1"/>
  <c r="D5" i="1" l="1"/>
  <c r="D218" i="1"/>
  <c r="I217" i="1" l="1"/>
  <c r="I216" i="1" s="1"/>
  <c r="F217" i="1"/>
  <c r="F216" i="1" s="1"/>
  <c r="E216" i="1"/>
  <c r="G216" i="1"/>
  <c r="H216" i="1"/>
  <c r="J216" i="1"/>
  <c r="K216" i="1"/>
  <c r="L215" i="1"/>
  <c r="I215" i="1"/>
  <c r="F215" i="1"/>
  <c r="L210" i="1"/>
  <c r="L209" i="1"/>
  <c r="I210" i="1"/>
  <c r="I209" i="1"/>
  <c r="F210" i="1"/>
  <c r="F209" i="1"/>
  <c r="E202" i="1"/>
  <c r="I205" i="1"/>
  <c r="F205" i="1"/>
  <c r="L203" i="1"/>
  <c r="I203" i="1"/>
  <c r="F203" i="1"/>
  <c r="F202" i="1" s="1"/>
  <c r="I201" i="1"/>
  <c r="F201" i="1"/>
  <c r="I199" i="1"/>
  <c r="F199" i="1"/>
  <c r="I197" i="1"/>
  <c r="F197" i="1"/>
  <c r="F196" i="1" s="1"/>
  <c r="E196" i="1"/>
  <c r="I195" i="1"/>
  <c r="F193" i="1"/>
  <c r="F195" i="1"/>
  <c r="L217" i="1" l="1"/>
  <c r="L216" i="1" s="1"/>
  <c r="K214" i="1"/>
  <c r="K211" i="1" s="1"/>
  <c r="J214" i="1"/>
  <c r="J211" i="1" s="1"/>
  <c r="K208" i="1"/>
  <c r="L208" i="1"/>
  <c r="J208" i="1"/>
  <c r="L207" i="1"/>
  <c r="L206" i="1" s="1"/>
  <c r="K206" i="1"/>
  <c r="J206" i="1"/>
  <c r="L205" i="1"/>
  <c r="K204" i="1"/>
  <c r="J204" i="1"/>
  <c r="K202" i="1"/>
  <c r="J202" i="1"/>
  <c r="L201" i="1"/>
  <c r="K200" i="1"/>
  <c r="J200" i="1"/>
  <c r="L199" i="1"/>
  <c r="L198" i="1" s="1"/>
  <c r="K198" i="1"/>
  <c r="J198" i="1"/>
  <c r="L197" i="1"/>
  <c r="K196" i="1"/>
  <c r="J196" i="1"/>
  <c r="L195" i="1"/>
  <c r="L194" i="1" s="1"/>
  <c r="K194" i="1"/>
  <c r="J194" i="1"/>
  <c r="L193" i="1"/>
  <c r="L192" i="1" s="1"/>
  <c r="K192" i="1"/>
  <c r="K165" i="1"/>
  <c r="J165" i="1"/>
  <c r="L159" i="1"/>
  <c r="L158" i="1" s="1"/>
  <c r="K158" i="1"/>
  <c r="J158" i="1"/>
  <c r="L157" i="1"/>
  <c r="K156" i="1"/>
  <c r="J156" i="1"/>
  <c r="L152" i="1"/>
  <c r="L151" i="1" s="1"/>
  <c r="L148" i="1" s="1"/>
  <c r="K151" i="1"/>
  <c r="K148" i="1" s="1"/>
  <c r="J151" i="1"/>
  <c r="J148" i="1" s="1"/>
  <c r="L114" i="1"/>
  <c r="L112" i="1" s="1"/>
  <c r="L111" i="1" s="1"/>
  <c r="L110" i="1" s="1"/>
  <c r="L126" i="1"/>
  <c r="L125" i="1" s="1"/>
  <c r="L99" i="1"/>
  <c r="L96" i="1" s="1"/>
  <c r="K96" i="1"/>
  <c r="K93" i="1" s="1"/>
  <c r="K81" i="1" s="1"/>
  <c r="J96" i="1"/>
  <c r="J93" i="1" s="1"/>
  <c r="J81" i="1" s="1"/>
  <c r="K79" i="1"/>
  <c r="K78" i="1" s="1"/>
  <c r="J79" i="1"/>
  <c r="J78" i="1" s="1"/>
  <c r="L77" i="1"/>
  <c r="L76" i="1" s="1"/>
  <c r="L75" i="1" s="1"/>
  <c r="K76" i="1"/>
  <c r="K75" i="1" s="1"/>
  <c r="J76" i="1"/>
  <c r="J75" i="1" s="1"/>
  <c r="L74" i="1"/>
  <c r="K73" i="1"/>
  <c r="J73" i="1"/>
  <c r="L71" i="1"/>
  <c r="K70" i="1"/>
  <c r="K69" i="1" s="1"/>
  <c r="J70" i="1"/>
  <c r="J69" i="1" s="1"/>
  <c r="L68" i="1"/>
  <c r="L67" i="1"/>
  <c r="L66" i="1"/>
  <c r="K65" i="1"/>
  <c r="J65" i="1"/>
  <c r="J62" i="1" s="1"/>
  <c r="J61" i="1" s="1"/>
  <c r="L64" i="1"/>
  <c r="L63" i="1"/>
  <c r="K62" i="1"/>
  <c r="K61" i="1" s="1"/>
  <c r="L52" i="1"/>
  <c r="L54" i="1"/>
  <c r="L60" i="1"/>
  <c r="L59" i="1" s="1"/>
  <c r="L58" i="1" s="1"/>
  <c r="K59" i="1"/>
  <c r="K58" i="1" s="1"/>
  <c r="J59" i="1"/>
  <c r="J58" i="1" s="1"/>
  <c r="K53" i="1"/>
  <c r="J53" i="1"/>
  <c r="K51" i="1"/>
  <c r="J51" i="1"/>
  <c r="L40" i="1"/>
  <c r="L39" i="1"/>
  <c r="K38" i="1"/>
  <c r="J38" i="1"/>
  <c r="L37" i="1"/>
  <c r="L36" i="1"/>
  <c r="K35" i="1"/>
  <c r="J35" i="1"/>
  <c r="L34" i="1"/>
  <c r="J33" i="1"/>
  <c r="L31" i="1"/>
  <c r="L30" i="1" s="1"/>
  <c r="K30" i="1"/>
  <c r="J30" i="1"/>
  <c r="L29" i="1"/>
  <c r="L28" i="1" s="1"/>
  <c r="K28" i="1"/>
  <c r="J28" i="1"/>
  <c r="L27" i="1"/>
  <c r="L26" i="1"/>
  <c r="K25" i="1"/>
  <c r="J25" i="1"/>
  <c r="L22" i="1"/>
  <c r="K21" i="1"/>
  <c r="J21" i="1"/>
  <c r="L18" i="1"/>
  <c r="K14" i="1"/>
  <c r="K13" i="1" s="1"/>
  <c r="J14" i="1"/>
  <c r="J13" i="1" s="1"/>
  <c r="J155" i="1" l="1"/>
  <c r="K50" i="1"/>
  <c r="K49" i="1" s="1"/>
  <c r="K155" i="1"/>
  <c r="J50" i="1"/>
  <c r="J49" i="1" s="1"/>
  <c r="L105" i="1"/>
  <c r="L101" i="1" s="1"/>
  <c r="L93" i="1" s="1"/>
  <c r="L81" i="1" s="1"/>
  <c r="J191" i="1"/>
  <c r="L38" i="1"/>
  <c r="K191" i="1"/>
  <c r="K72" i="1"/>
  <c r="J72" i="1"/>
  <c r="L65" i="1"/>
  <c r="J32" i="1"/>
  <c r="L35" i="1"/>
  <c r="L25" i="1"/>
  <c r="K20" i="1"/>
  <c r="K19" i="1" s="1"/>
  <c r="J20" i="1"/>
  <c r="J19" i="1" s="1"/>
  <c r="K8" i="1"/>
  <c r="K7" i="1" s="1"/>
  <c r="J8" i="1"/>
  <c r="J7" i="1" s="1"/>
  <c r="K182" i="1"/>
  <c r="J182" i="1"/>
  <c r="L175" i="1"/>
  <c r="L174" i="1"/>
  <c r="K173" i="1"/>
  <c r="J173" i="1"/>
  <c r="L169" i="1"/>
  <c r="L168" i="1"/>
  <c r="K167" i="1"/>
  <c r="J167" i="1"/>
  <c r="L172" i="1"/>
  <c r="L171" i="1"/>
  <c r="K170" i="1"/>
  <c r="J170" i="1"/>
  <c r="K48" i="1" l="1"/>
  <c r="J6" i="1"/>
  <c r="L173" i="1"/>
  <c r="L167" i="1"/>
  <c r="L170" i="1"/>
  <c r="H214" i="1"/>
  <c r="H211" i="1" s="1"/>
  <c r="G214" i="1"/>
  <c r="G211" i="1" s="1"/>
  <c r="G208" i="1"/>
  <c r="I207" i="1"/>
  <c r="I206" i="1" s="1"/>
  <c r="H206" i="1"/>
  <c r="G206" i="1"/>
  <c r="H204" i="1"/>
  <c r="G204" i="1"/>
  <c r="H202" i="1"/>
  <c r="G202" i="1"/>
  <c r="H200" i="1"/>
  <c r="G200" i="1"/>
  <c r="H198" i="1"/>
  <c r="G198" i="1"/>
  <c r="H196" i="1"/>
  <c r="G196" i="1"/>
  <c r="H194" i="1"/>
  <c r="G194" i="1"/>
  <c r="I193" i="1"/>
  <c r="I192" i="1" s="1"/>
  <c r="H192" i="1"/>
  <c r="G192" i="1"/>
  <c r="H189" i="1"/>
  <c r="G189" i="1"/>
  <c r="H182" i="1"/>
  <c r="G182" i="1"/>
  <c r="I175" i="1"/>
  <c r="I174" i="1"/>
  <c r="H173" i="1"/>
  <c r="G173" i="1"/>
  <c r="I172" i="1"/>
  <c r="I171" i="1"/>
  <c r="H170" i="1"/>
  <c r="G170" i="1"/>
  <c r="I169" i="1"/>
  <c r="I168" i="1"/>
  <c r="H167" i="1"/>
  <c r="G167" i="1"/>
  <c r="H165" i="1"/>
  <c r="G165" i="1"/>
  <c r="I159" i="1"/>
  <c r="I158" i="1" s="1"/>
  <c r="H158" i="1"/>
  <c r="G158" i="1"/>
  <c r="H156" i="1"/>
  <c r="G156" i="1"/>
  <c r="G151" i="1"/>
  <c r="G148" i="1" s="1"/>
  <c r="I114" i="1"/>
  <c r="I112" i="1" s="1"/>
  <c r="I111" i="1" s="1"/>
  <c r="I110" i="1" s="1"/>
  <c r="I126" i="1"/>
  <c r="I125" i="1" s="1"/>
  <c r="I99" i="1"/>
  <c r="I96" i="1" s="1"/>
  <c r="H96" i="1"/>
  <c r="H93" i="1" s="1"/>
  <c r="H81" i="1" s="1"/>
  <c r="G96" i="1"/>
  <c r="G93" i="1" s="1"/>
  <c r="G81" i="1" s="1"/>
  <c r="G79" i="1"/>
  <c r="G78" i="1" s="1"/>
  <c r="G76" i="1"/>
  <c r="G75" i="1" s="1"/>
  <c r="H73" i="1"/>
  <c r="G73" i="1"/>
  <c r="H70" i="1"/>
  <c r="H69" i="1" s="1"/>
  <c r="G70" i="1"/>
  <c r="G69" i="1" s="1"/>
  <c r="I67" i="1"/>
  <c r="I68" i="1"/>
  <c r="H65" i="1"/>
  <c r="H62" i="1" s="1"/>
  <c r="G65" i="1"/>
  <c r="G59" i="1"/>
  <c r="G58" i="1" s="1"/>
  <c r="G53" i="1"/>
  <c r="G50" i="1" s="1"/>
  <c r="I37" i="1"/>
  <c r="I36" i="1"/>
  <c r="G38" i="1"/>
  <c r="H35" i="1"/>
  <c r="G35" i="1"/>
  <c r="G33" i="1"/>
  <c r="G30" i="1"/>
  <c r="G28" i="1"/>
  <c r="I27" i="1"/>
  <c r="H25" i="1"/>
  <c r="G25" i="1"/>
  <c r="G21" i="1"/>
  <c r="H14" i="1"/>
  <c r="I18" i="1"/>
  <c r="G14" i="1"/>
  <c r="G13" i="1" s="1"/>
  <c r="G8" i="1"/>
  <c r="G7" i="1" s="1"/>
  <c r="H164" i="1" l="1"/>
  <c r="G49" i="1"/>
  <c r="G164" i="1"/>
  <c r="G155" i="1"/>
  <c r="H155" i="1"/>
  <c r="I105" i="1"/>
  <c r="I101" i="1" s="1"/>
  <c r="I93" i="1" s="1"/>
  <c r="I81" i="1" s="1"/>
  <c r="I35" i="1"/>
  <c r="G62" i="1"/>
  <c r="G61" i="1" s="1"/>
  <c r="I167" i="1"/>
  <c r="I170" i="1"/>
  <c r="G191" i="1"/>
  <c r="I173" i="1"/>
  <c r="G72" i="1"/>
  <c r="G32" i="1"/>
  <c r="G20" i="1"/>
  <c r="G19" i="1" s="1"/>
  <c r="F37" i="1"/>
  <c r="F36" i="1"/>
  <c r="E214" i="1"/>
  <c r="E211" i="1" s="1"/>
  <c r="F207" i="1"/>
  <c r="F206" i="1" s="1"/>
  <c r="E206" i="1"/>
  <c r="E204" i="1"/>
  <c r="E192" i="1"/>
  <c r="F192" i="1" l="1"/>
  <c r="G48" i="1"/>
  <c r="G6" i="1"/>
  <c r="F175" i="1"/>
  <c r="F174" i="1"/>
  <c r="E173" i="1"/>
  <c r="F169" i="1"/>
  <c r="F168" i="1"/>
  <c r="E167" i="1"/>
  <c r="E165" i="1"/>
  <c r="E156" i="1"/>
  <c r="E155" i="1" s="1"/>
  <c r="G5" i="1" l="1"/>
  <c r="F173" i="1"/>
  <c r="F167" i="1"/>
  <c r="F114" i="1" l="1"/>
  <c r="F112" i="1" s="1"/>
  <c r="F105" i="1" l="1"/>
  <c r="F126" i="1"/>
  <c r="F125" i="1" s="1"/>
  <c r="F94" i="1"/>
  <c r="F93" i="1" s="1"/>
  <c r="F81" i="1" s="1"/>
  <c r="F67" i="1"/>
  <c r="E62" i="1"/>
  <c r="E35" i="1"/>
  <c r="F35" i="1"/>
  <c r="F18" i="1"/>
  <c r="E14" i="1"/>
  <c r="J48" i="1" l="1"/>
  <c r="J5" i="1" s="1"/>
  <c r="L166" i="1" l="1"/>
  <c r="L165" i="1" s="1"/>
  <c r="I166" i="1"/>
  <c r="I165" i="1" s="1"/>
  <c r="G154" i="1"/>
  <c r="K189" i="1"/>
  <c r="K164" i="1" s="1"/>
  <c r="G153" i="1" l="1"/>
  <c r="G218" i="1" s="1"/>
  <c r="K154" i="1"/>
  <c r="K153" i="1" s="1"/>
  <c r="J189" i="1" l="1"/>
  <c r="J164" i="1" l="1"/>
  <c r="J154" i="1" s="1"/>
  <c r="J153" i="1" s="1"/>
  <c r="J218" i="1" s="1"/>
  <c r="E79" i="1"/>
  <c r="L214" i="1"/>
  <c r="L211" i="1" s="1"/>
  <c r="F190" i="1"/>
  <c r="E182" i="1"/>
  <c r="F172" i="1"/>
  <c r="F166" i="1"/>
  <c r="F165" i="1" s="1"/>
  <c r="F159" i="1"/>
  <c r="F158" i="1" s="1"/>
  <c r="E25" i="1" l="1"/>
  <c r="F27" i="1"/>
  <c r="F171" i="1" l="1"/>
  <c r="F170" i="1" s="1"/>
  <c r="I214" i="1" l="1"/>
  <c r="I211" i="1" s="1"/>
  <c r="F214" i="1"/>
  <c r="F211" i="1" s="1"/>
  <c r="H208" i="1"/>
  <c r="H191" i="1" s="1"/>
  <c r="H154" i="1" s="1"/>
  <c r="H153" i="1" s="1"/>
  <c r="E208" i="1"/>
  <c r="E200" i="1"/>
  <c r="L200" i="1"/>
  <c r="I200" i="1"/>
  <c r="E198" i="1"/>
  <c r="I198" i="1"/>
  <c r="L204" i="1"/>
  <c r="I204" i="1"/>
  <c r="F204" i="1"/>
  <c r="L196" i="1"/>
  <c r="I196" i="1"/>
  <c r="E194" i="1"/>
  <c r="L202" i="1"/>
  <c r="I194" i="1"/>
  <c r="I202" i="1"/>
  <c r="L190" i="1"/>
  <c r="L189" i="1" s="1"/>
  <c r="I190" i="1"/>
  <c r="I189" i="1" s="1"/>
  <c r="E189" i="1"/>
  <c r="E164" i="1" s="1"/>
  <c r="F189" i="1"/>
  <c r="L188" i="1"/>
  <c r="L187" i="1"/>
  <c r="I188" i="1"/>
  <c r="I187" i="1"/>
  <c r="F188" i="1"/>
  <c r="F187" i="1"/>
  <c r="L184" i="1"/>
  <c r="L183" i="1"/>
  <c r="I184" i="1"/>
  <c r="I183" i="1"/>
  <c r="F184" i="1"/>
  <c r="F183" i="1"/>
  <c r="F178" i="1"/>
  <c r="L178" i="1"/>
  <c r="L177" i="1"/>
  <c r="I178" i="1"/>
  <c r="I177" i="1"/>
  <c r="F177" i="1"/>
  <c r="I186" i="1" l="1"/>
  <c r="F186" i="1"/>
  <c r="L186" i="1"/>
  <c r="F185" i="1"/>
  <c r="I176" i="1"/>
  <c r="L185" i="1"/>
  <c r="I185" i="1"/>
  <c r="L176" i="1"/>
  <c r="F176" i="1"/>
  <c r="L191" i="1"/>
  <c r="E191" i="1"/>
  <c r="L182" i="1"/>
  <c r="I182" i="1"/>
  <c r="F198" i="1"/>
  <c r="F194" i="1"/>
  <c r="F200" i="1"/>
  <c r="F208" i="1"/>
  <c r="I208" i="1"/>
  <c r="I191" i="1" s="1"/>
  <c r="F182" i="1"/>
  <c r="L156" i="1"/>
  <c r="L155" i="1" s="1"/>
  <c r="I157" i="1"/>
  <c r="I156" i="1" s="1"/>
  <c r="I155" i="1" s="1"/>
  <c r="F157" i="1"/>
  <c r="F156" i="1" s="1"/>
  <c r="F155" i="1" s="1"/>
  <c r="H151" i="1"/>
  <c r="H148" i="1" s="1"/>
  <c r="E151" i="1"/>
  <c r="E148" i="1" s="1"/>
  <c r="I152" i="1"/>
  <c r="I151" i="1" s="1"/>
  <c r="I148" i="1" s="1"/>
  <c r="F152" i="1"/>
  <c r="L164" i="1" l="1"/>
  <c r="L154" i="1" s="1"/>
  <c r="L153" i="1" s="1"/>
  <c r="F164" i="1"/>
  <c r="I164" i="1"/>
  <c r="I154" i="1" s="1"/>
  <c r="I153" i="1" s="1"/>
  <c r="F191" i="1"/>
  <c r="F151" i="1"/>
  <c r="F148" i="1" s="1"/>
  <c r="E154" i="1"/>
  <c r="E153" i="1" s="1"/>
  <c r="H79" i="1"/>
  <c r="H78" i="1" s="1"/>
  <c r="E78" i="1"/>
  <c r="L80" i="1"/>
  <c r="L79" i="1" s="1"/>
  <c r="L78" i="1" s="1"/>
  <c r="I80" i="1"/>
  <c r="I79" i="1" s="1"/>
  <c r="I78" i="1" s="1"/>
  <c r="F80" i="1"/>
  <c r="H76" i="1"/>
  <c r="H75" i="1" s="1"/>
  <c r="E76" i="1"/>
  <c r="I77" i="1"/>
  <c r="I76" i="1" s="1"/>
  <c r="I75" i="1" s="1"/>
  <c r="F77" i="1"/>
  <c r="E73" i="1"/>
  <c r="L73" i="1"/>
  <c r="I74" i="1"/>
  <c r="I73" i="1" s="1"/>
  <c r="F74" i="1"/>
  <c r="E70" i="1"/>
  <c r="L70" i="1"/>
  <c r="L69" i="1" s="1"/>
  <c r="I71" i="1"/>
  <c r="I70" i="1" s="1"/>
  <c r="I69" i="1" s="1"/>
  <c r="F71" i="1"/>
  <c r="H61" i="1"/>
  <c r="L62" i="1"/>
  <c r="L61" i="1" s="1"/>
  <c r="I66" i="1"/>
  <c r="I65" i="1" s="1"/>
  <c r="I64" i="1"/>
  <c r="I63" i="1"/>
  <c r="F68" i="1"/>
  <c r="F66" i="1"/>
  <c r="F65" i="1" s="1"/>
  <c r="F64" i="1"/>
  <c r="F63" i="1"/>
  <c r="H59" i="1"/>
  <c r="H58" i="1" s="1"/>
  <c r="I60" i="1"/>
  <c r="I59" i="1" s="1"/>
  <c r="I58" i="1" s="1"/>
  <c r="F60" i="1"/>
  <c r="H51" i="1"/>
  <c r="L53" i="1"/>
  <c r="I54" i="1"/>
  <c r="I53" i="1" s="1"/>
  <c r="F54" i="1"/>
  <c r="L51" i="1"/>
  <c r="I52" i="1"/>
  <c r="I51" i="1" s="1"/>
  <c r="F52" i="1"/>
  <c r="H53" i="1"/>
  <c r="E53" i="1"/>
  <c r="E51" i="1"/>
  <c r="I40" i="1"/>
  <c r="I39" i="1"/>
  <c r="F40" i="1"/>
  <c r="F39" i="1"/>
  <c r="H38" i="1"/>
  <c r="E38" i="1"/>
  <c r="L33" i="1"/>
  <c r="L32" i="1" s="1"/>
  <c r="I34" i="1"/>
  <c r="I33" i="1" s="1"/>
  <c r="F34" i="1"/>
  <c r="K33" i="1"/>
  <c r="K32" i="1" s="1"/>
  <c r="K6" i="1" s="1"/>
  <c r="K218" i="1" s="1"/>
  <c r="H33" i="1"/>
  <c r="E33" i="1"/>
  <c r="H30" i="1"/>
  <c r="E30" i="1"/>
  <c r="I31" i="1"/>
  <c r="I30" i="1" s="1"/>
  <c r="F31" i="1"/>
  <c r="I29" i="1"/>
  <c r="I28" i="1" s="1"/>
  <c r="F29" i="1"/>
  <c r="I26" i="1"/>
  <c r="I25" i="1" s="1"/>
  <c r="F26" i="1"/>
  <c r="H28" i="1"/>
  <c r="E28" i="1"/>
  <c r="L24" i="1"/>
  <c r="L23" i="1" s="1"/>
  <c r="L21" i="1"/>
  <c r="I24" i="1"/>
  <c r="I23" i="1" s="1"/>
  <c r="I22" i="1"/>
  <c r="I21" i="1" s="1"/>
  <c r="F24" i="1"/>
  <c r="F23" i="1" s="1"/>
  <c r="F22" i="1"/>
  <c r="H21" i="1"/>
  <c r="E21" i="1"/>
  <c r="L17" i="1"/>
  <c r="L16" i="1"/>
  <c r="I17" i="1"/>
  <c r="I16" i="1"/>
  <c r="F17" i="1"/>
  <c r="F16" i="1"/>
  <c r="H13" i="1"/>
  <c r="H8" i="1"/>
  <c r="H7" i="1" s="1"/>
  <c r="L12" i="1"/>
  <c r="L11" i="1"/>
  <c r="L10" i="1"/>
  <c r="L9" i="1"/>
  <c r="I12" i="1"/>
  <c r="I11" i="1"/>
  <c r="I10" i="1"/>
  <c r="I9" i="1"/>
  <c r="F12" i="1"/>
  <c r="F11" i="1"/>
  <c r="F10" i="1"/>
  <c r="F9" i="1"/>
  <c r="E8" i="1"/>
  <c r="I50" i="1" l="1"/>
  <c r="E50" i="1"/>
  <c r="L50" i="1"/>
  <c r="L49" i="1" s="1"/>
  <c r="H50" i="1"/>
  <c r="H49" i="1" s="1"/>
  <c r="I49" i="1"/>
  <c r="F62" i="1"/>
  <c r="F61" i="1" s="1"/>
  <c r="L72" i="1"/>
  <c r="I62" i="1"/>
  <c r="I61" i="1" s="1"/>
  <c r="H32" i="1"/>
  <c r="H72" i="1"/>
  <c r="L20" i="1"/>
  <c r="L19" i="1" s="1"/>
  <c r="L8" i="1"/>
  <c r="L7" i="1" s="1"/>
  <c r="I72" i="1"/>
  <c r="E32" i="1"/>
  <c r="E13" i="1"/>
  <c r="F33" i="1"/>
  <c r="F73" i="1"/>
  <c r="F79" i="1"/>
  <c r="F78" i="1" s="1"/>
  <c r="F53" i="1"/>
  <c r="F21" i="1"/>
  <c r="F51" i="1"/>
  <c r="F59" i="1"/>
  <c r="F58" i="1" s="1"/>
  <c r="F76" i="1"/>
  <c r="F75" i="1" s="1"/>
  <c r="E7" i="1"/>
  <c r="E61" i="1"/>
  <c r="F25" i="1"/>
  <c r="E58" i="1"/>
  <c r="E75" i="1"/>
  <c r="F30" i="1"/>
  <c r="F28" i="1"/>
  <c r="E69" i="1"/>
  <c r="F70" i="1"/>
  <c r="F69" i="1" s="1"/>
  <c r="E20" i="1"/>
  <c r="H20" i="1"/>
  <c r="H19" i="1" s="1"/>
  <c r="F8" i="1"/>
  <c r="F7" i="1" s="1"/>
  <c r="I8" i="1"/>
  <c r="I7" i="1" s="1"/>
  <c r="I38" i="1"/>
  <c r="I32" i="1" s="1"/>
  <c r="F38" i="1"/>
  <c r="I20" i="1"/>
  <c r="I19" i="1" s="1"/>
  <c r="E49" i="1" l="1"/>
  <c r="F50" i="1"/>
  <c r="F49" i="1" s="1"/>
  <c r="H48" i="1"/>
  <c r="L48" i="1"/>
  <c r="F20" i="1"/>
  <c r="F19" i="1" s="1"/>
  <c r="I48" i="1"/>
  <c r="F32" i="1"/>
  <c r="F72" i="1"/>
  <c r="F154" i="1"/>
  <c r="F153" i="1" s="1"/>
  <c r="E72" i="1"/>
  <c r="E19" i="1"/>
  <c r="E6" i="1" s="1"/>
  <c r="H6" i="1"/>
  <c r="K5" i="1"/>
  <c r="H5" i="1" l="1"/>
  <c r="H218" i="1"/>
  <c r="E48" i="1"/>
  <c r="E218" i="1" s="1"/>
  <c r="L15" i="1"/>
  <c r="L14" i="1" s="1"/>
  <c r="L13" i="1" s="1"/>
  <c r="L6" i="1" s="1"/>
  <c r="L218" i="1" s="1"/>
  <c r="L5" i="1" l="1"/>
  <c r="E5" i="1"/>
  <c r="F15" i="1"/>
  <c r="F14" i="1" s="1"/>
  <c r="I15" i="1"/>
  <c r="I14" i="1" l="1"/>
  <c r="I13" i="1" s="1"/>
  <c r="I6" i="1" s="1"/>
  <c r="F48" i="1"/>
  <c r="F13" i="1"/>
  <c r="F6" i="1" s="1"/>
  <c r="F218" i="1" l="1"/>
  <c r="I5" i="1"/>
  <c r="I218" i="1"/>
  <c r="F5" i="1"/>
</calcChain>
</file>

<file path=xl/sharedStrings.xml><?xml version="1.0" encoding="utf-8"?>
<sst xmlns="http://schemas.openxmlformats.org/spreadsheetml/2006/main" count="440" uniqueCount="386">
  <si>
    <t>НАИМЕНОВАНИЕ  ДОХОДА</t>
  </si>
  <si>
    <t>КБК</t>
  </si>
  <si>
    <t>НАЛОГОВЫЕ И НЕНАЛОГОВЫЕ ДОХОДЫ</t>
  </si>
  <si>
    <t>000 1 00 00000 00 0000 000</t>
  </si>
  <si>
    <t>НАЛОГОВЫЕ ДОХОДЫ</t>
  </si>
  <si>
    <t>НАЛОГИ НА ПРИБЫЛЬ, ДОХОДЫ</t>
  </si>
  <si>
    <t>182 1 01 00000 00 0000 000</t>
  </si>
  <si>
    <t>Налог на доходы физических лиц</t>
  </si>
  <si>
    <t>182 1 01 02000 01 0000 110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</si>
  <si>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227¹ и 228 Налогового кодекса Российской Федерации</t>
  </si>
  <si>
    <t>182 1 01 02010 01 0000 110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</si>
  <si>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</si>
  <si>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</si>
  <si>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</si>
  <si>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</si>
  <si>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227¹ Налогового кодекса Российской Федерации</t>
  </si>
  <si>
    <t>182 1 01 02040 01 0000 110</t>
  </si>
  <si>
    <t>НАЛОГИ НА ТОВАРЫ (РАБОТЫ, УСЛУГИ), РЕАЛИЗУЕМЫЕ НА ТЕРРИТОРИИ РОССИЙСКОЙ ФЕДЕРАЦИИ</t>
  </si>
  <si>
    <t>100 1 03 00000 00 0000 000</t>
  </si>
  <si>
    <t>Акцизы по подакцизным товарам (продукции), производимым на территории Российской Федерации</t>
  </si>
  <si>
    <t>100 1 03 02000 01 0000 110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</si>
  <si>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</si>
  <si>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</si>
  <si>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</si>
  <si>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НАЛОГИ НА СОВОКУПНЫЙ ДОХОД</t>
  </si>
  <si>
    <t>182 1 05 00000 00 0000 000</t>
  </si>
  <si>
    <t>Налог, взимаемый в связи с применением упрощенной системы налогообложения</t>
  </si>
  <si>
    <t>182 1 05 01000 00 0000 110</t>
  </si>
  <si>
    <t>Налог, взимаемый с налогоплательщиков, выбравших в качестве объекта налогообложения доходы</t>
  </si>
  <si>
    <t>182 1 05 01010 01 0000 110</t>
  </si>
  <si>
    <t>182 1 05 01011 01 0000 110</t>
  </si>
  <si>
    <t>Налог, взимаемый с налогоплательщиков, выбравших в качестве объекта налогообложения доходы, уменьшенные на величину расходов</t>
  </si>
  <si>
    <t>182 1 05 01020 01 0000 110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</si>
  <si>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</si>
  <si>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182 1 05 01021 01 0000 110</t>
  </si>
  <si>
    <t>Единый налог на вмененный доход для отдельных видов деятельности</t>
  </si>
  <si>
    <t>182 1 05 02000 02 0000 110</t>
  </si>
  <si>
    <t>182 1 05 02010 02 0000 110</t>
  </si>
  <si>
    <t>Единый сельскохозяйственный налог</t>
  </si>
  <si>
    <t>182 1 05 03000 01 0000 110</t>
  </si>
  <si>
    <t>Налог, взимаемый в связи с применением патентной системы налогообложения</t>
  </si>
  <si>
    <t>182 1 05 04000 02 0000 110</t>
  </si>
  <si>
    <t>Налог, взимаемый в связи с применением патентной системы налогообложения, зачисляемый в бюджеты городских округов</t>
  </si>
  <si>
    <t>182 1 05 04010 02 0000 110</t>
  </si>
  <si>
    <t>НАЛОГИ НА ИМУЩЕСТВО</t>
  </si>
  <si>
    <t>182 1 06 00000 00 0000 000</t>
  </si>
  <si>
    <t>Налог на имущество физических лиц</t>
  </si>
  <si>
    <t>182 1 06 01000 00 0000 110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</si>
  <si>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</si>
  <si>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182 1 06 01020 04 0000 110</t>
  </si>
  <si>
    <t>Земельный налог</t>
  </si>
  <si>
    <t>182 1 06 06000 00 0000 110</t>
  </si>
  <si>
    <t xml:space="preserve">182 1 06 06032 04 0000 110 </t>
  </si>
  <si>
    <t>182 1 06 06042 04 0000 110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</si>
  <si>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</si>
  <si>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</si>
  <si>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</si>
  <si>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182 1 08 03000 01 0000 110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</si>
  <si>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</si>
  <si>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182 1 08 03010 01 0000 110</t>
  </si>
  <si>
    <t>НЕНАЛОГОВЫЕ ДОХОДЫ</t>
  </si>
  <si>
    <t>ДОХОДЫ ОТ ИСПОЛЬЗОВАНИЯ ИМУЩЕСТВА, НАХОДЯЩЕГОСЯ В ГОСУДАРСТВЕННОЙ И МУНИЦИПАЛЬНОЙ СОБСТВЕННОСТИ</t>
  </si>
  <si>
    <t>040 1 11 00000 00 0000 000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</si>
  <si>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</si>
  <si>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040 1 11 05000 00 0000 120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</si>
  <si>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</si>
  <si>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040 1 11 05010 00 0000 120 </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</si>
  <si>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</si>
  <si>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040 1 11 05012 04 0000 120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</si>
  <si>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</si>
  <si>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040 1 11 05030 00 0000 120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</si>
  <si>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</si>
  <si>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040 1 11 05034 04 0000 120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</si>
  <si>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</si>
  <si>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040 1 11 09000 00 0000 120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</si>
  <si>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</si>
  <si>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040 1 11 09040 00 0000 120 </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</si>
  <si>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</si>
  <si>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040 1 11 09044 04 0000 120</t>
  </si>
  <si>
    <t>ПЛАТЕЖИ ПРИ ПОЛЬЗОВАНИИ ПРИРОДНЫМИ РЕСУРСАМИ</t>
  </si>
  <si>
    <t>048 1 12 0000 00 00000 000</t>
  </si>
  <si>
    <t>Плата за негативное воздействие на окружающую среду</t>
  </si>
  <si>
    <t>048 1 12 01000 01 0000 120</t>
  </si>
  <si>
    <t>Плата за выбросы загрязняющих веществ в атмосферный воздух стационарными объектами</t>
  </si>
  <si>
    <t>048 1 12 01010 01 0000 120</t>
  </si>
  <si>
    <t>Плата за сбросы загрязняющих веществ в водные объекты</t>
  </si>
  <si>
    <t>048 1 12 01030 01 0000 120</t>
  </si>
  <si>
    <t>Плата за размещение отходов производства</t>
  </si>
  <si>
    <t>048 1 12 01041 01 0000 120</t>
  </si>
  <si>
    <t>Плата за размещение твердых коммунальных отходов</t>
  </si>
  <si>
    <t>048 1 12 01042 01 0000 120</t>
  </si>
  <si>
    <t>Плата за выбросы загрязняющих веществ, образующихся при сжигании на факельных установках и (или) рассеивании попутного нефтяного газа</t>
  </si>
  <si>
    <t>048 1 12 01070 01 0000 120</t>
  </si>
  <si>
    <t>ДОХОДЫ ОТ ОКАЗАНИЯ ПЛАТНЫХ УСЛУГ (РАБОТ) И КОМПЕНСАЦИИ ЗАТРАТ ГОСУДАРСТВА</t>
  </si>
  <si>
    <t>040 1 13 00000 00 0000 000</t>
  </si>
  <si>
    <t>Прочие доходы от компенсации затрат государства</t>
  </si>
  <si>
    <t>040 1 13 02990 00 0000 130</t>
  </si>
  <si>
    <t>Прочие доходы от компенсации затрат бюджетов городских округов</t>
  </si>
  <si>
    <t>040 113 02994 04 0000 130</t>
  </si>
  <si>
    <t>ДОХОДЫ ОТ ПРОДАЖИ МАТЕРИАЛЬНЫХ И НЕМАТЕРИАЛЬНЫХ АКТИВОВ</t>
  </si>
  <si>
    <t>040 1 14 00000 00 0000 000</t>
  </si>
  <si>
    <t xml:space="preserve">Доходы от продажи квартир </t>
  </si>
  <si>
    <t>040 1 14 01000 00 0000 410</t>
  </si>
  <si>
    <t xml:space="preserve">Доходы от продажи квартир, находящихся в собственности городских округов </t>
  </si>
  <si>
    <t>040 1 14 01040 04 0000 410</t>
  </si>
  <si>
    <t>Доходы от реализации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</si>
  <si>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040 1 14 02000 00 0000 000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</si>
  <si>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</si>
  <si>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040 1 14 02040 04 0000 410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</si>
  <si>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</si>
  <si>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040 1 14 02043 04 0000 410</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</si>
  <si>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</si>
  <si>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040 1 14 06000 00 0000 430</t>
  </si>
  <si>
    <t>Доходы от продажи земельных участков, государственная собственность на которые не разграничена</t>
  </si>
  <si>
    <t>040 1 14 06010 00 0000 430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</si>
  <si>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</si>
  <si>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040 1 14 06012 04 0000 430</t>
  </si>
  <si>
    <t>ШТРАФЫ, САНКЦИИ, ВОЗМЕЩЕНИЕ УЩЕРБА</t>
  </si>
  <si>
    <t>000 1 16 00000 00 0000 000</t>
  </si>
  <si>
    <t>ПРОЧИЕ НЕНАЛОГОВЫЕ ДОХОДЫ</t>
  </si>
  <si>
    <t>040 1 17 00000 00 0000 000</t>
  </si>
  <si>
    <t>Прочие неналоговые доходы</t>
  </si>
  <si>
    <t xml:space="preserve">040 1 17 05000 00 0000 180 </t>
  </si>
  <si>
    <t>Прочие неналоговые доходы бюджетов городских округов</t>
  </si>
  <si>
    <t>040 1 17 05040 04 0000 180</t>
  </si>
  <si>
    <t>БЕЗВОЗМЕЗДНЫЕ ПОСТУПЛЕНИЯ ОТ ДРУГИХ БЮДЖЕТОВ БЮДЖЕТНОЙ СИСТЕМЫ РОССИЙСКОЙ ФЕДЕРАЦИИ</t>
  </si>
  <si>
    <t>040 2 02 00000 00 0000 000</t>
  </si>
  <si>
    <t>040 2 02 10000 00 0000 150</t>
  </si>
  <si>
    <t>Дотации на выравнивание бюджетной обеспеченности</t>
  </si>
  <si>
    <t>040 2 02 15001 00 0000 150</t>
  </si>
  <si>
    <t>040 2 02 15001 04 0000 150</t>
  </si>
  <si>
    <t>Дотации бюджетам на поддержку мер по обеспечению сбалансированности бюджетов</t>
  </si>
  <si>
    <t>040 2 02 15002 00 0000 150</t>
  </si>
  <si>
    <t xml:space="preserve">040 2 02 15002 04 0000 150 </t>
  </si>
  <si>
    <t>Субсидии бюджетам бюджетной системы Российской Федерации (межбюджетные субсидии)</t>
  </si>
  <si>
    <t>040 2 02 20000 00 0000 150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</si>
  <si>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</si>
  <si>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040 2 02 20041 00 0000 150</t>
  </si>
  <si>
    <t>040 2 02 20041 04 0000 150</t>
  </si>
  <si>
    <t>Субсидии бюджетам на реализацию мероприятий по обеспечению жильем молодых семей</t>
  </si>
  <si>
    <t>040 2 02 25555 00 0000 150</t>
  </si>
  <si>
    <t>040 2 02 25555 04 0000 150</t>
  </si>
  <si>
    <t>Прочие субсидии</t>
  </si>
  <si>
    <t>040 2 02 29999 00 0000 150</t>
  </si>
  <si>
    <t>040 2 02 29999 04 0000 150</t>
  </si>
  <si>
    <t>Субвенции бюджетам бюджетной системы Российской Федерации</t>
  </si>
  <si>
    <t>040 2 02 30000 00 0000 150</t>
  </si>
  <si>
    <t>040 2 02 30024 00 0000 150</t>
  </si>
  <si>
    <t>040 2 02 30029 00 0000 150</t>
  </si>
  <si>
    <t>040 2 02 30029 04 0000 150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</si>
  <si>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</si>
  <si>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040 2 02 35135 00 0000 150</t>
  </si>
  <si>
    <t>040 2 02 35135 04 0000 150</t>
  </si>
  <si>
    <t>040 2 02 35176 00 0000 150</t>
  </si>
  <si>
    <t>040 2 02 35176 04 0000 150</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</si>
  <si>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</si>
  <si>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040 2 02 35082 00 0000 150</t>
  </si>
  <si>
    <t>040 2 02 35082 04 0000 150</t>
  </si>
  <si>
    <t>Субвенции бюджетам на осуществление первичного воинского учета на территориях, где отсутствуют военные комиссариаты</t>
  </si>
  <si>
    <t>040 2 02 35118 00 0000 150</t>
  </si>
  <si>
    <t>040 2 02 35118 04 0000 150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</si>
  <si>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</si>
  <si>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040 2 02 35120 00 0000 150</t>
  </si>
  <si>
    <t>040 2 02 35120 04 0000 150</t>
  </si>
  <si>
    <t>Субвенции бюджетам на государственную регистрацию актов гражданского состояния</t>
  </si>
  <si>
    <t>040 2 02 35930 00 0000 150</t>
  </si>
  <si>
    <t>040 2 02 35930 04 0000 150</t>
  </si>
  <si>
    <t>040 2 02 40000 00 0000 150</t>
  </si>
  <si>
    <t>040 2 02 49999 04 0000 150</t>
  </si>
  <si>
    <t xml:space="preserve">ВСЕГО ДОХОДОВ </t>
  </si>
  <si>
    <t>утвержденный план</t>
  </si>
  <si>
    <t>уточнения</t>
  </si>
  <si>
    <t>уточненный план</t>
  </si>
  <si>
    <t>Сумма на 2020 год</t>
  </si>
  <si>
    <t>Сумма на 2021 год</t>
  </si>
  <si>
    <t>100 1 03 02231 01 0000 110</t>
  </si>
  <si>
    <t>100 1 03 02241 01 0000 110</t>
  </si>
  <si>
    <t>100 1 03 02251 01 0000 110</t>
  </si>
  <si>
    <t>Субсидии бюджетам на строительство и реконструкцию (модернизацию) объектов питьевого водоснабжения</t>
  </si>
  <si>
    <t>040 2 02 25243 04 0000 150</t>
  </si>
  <si>
    <t>040 2 02 25497 04 0000 150</t>
  </si>
  <si>
    <t>040 2 02 25497 00 0000 150</t>
  </si>
  <si>
    <t>Прочие субсидии бюджетам городских округов</t>
  </si>
  <si>
    <t>Субвенции бюджетам городских округов на выполнение передаваемых полномочий субъектов Российской Федерации</t>
  </si>
  <si>
    <t>Прочие межбюджетные трансферты, передаваемые бюджетам городских округов</t>
  </si>
  <si>
    <t>ВОЗВРАТ ОСТАТКОВ СУБСИДИЙ, СУБВЕНЦИЙ И ИНЫХ МЕЖБЮДЖЕТНЫХ ТРАНСФЕРТОВ, ИМЕЮЩИХ ЦЕЛЕВОЕ НАЗНАЧЕНИЕ, ПРОШЛЫХ ЛЕТ</t>
  </si>
  <si>
    <t>040 2 19 00000 00 0000 000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</si>
  <si>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</si>
  <si>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040 2 19 60010 04 0000 151</t>
  </si>
  <si>
    <t xml:space="preserve">БЕЗВОЗМЕЗДНЫЕ ПОСТУПЛЕНИЯ </t>
  </si>
  <si>
    <t>040 2 00 00000 00 0000 000</t>
  </si>
  <si>
    <t>040 2 02 25081 00 0000 150</t>
  </si>
  <si>
    <t>040 2 02 25081 04 0000 150</t>
  </si>
  <si>
    <t>040 2 02 25243 00 0000 150</t>
  </si>
  <si>
    <t>Единый налог на вмененный доход для отдельных видов деятельности (за налоговые периоды, истекшие до 1 января 2011 года)</t>
  </si>
  <si>
    <t>182 1 05 02020 02 0000 110</t>
  </si>
  <si>
    <t>040 2 02 20077 04 0000 150</t>
  </si>
  <si>
    <t>Субсидии бюджетам городских округов на государственную поддержку спортивных организаций, осуществляющих подготовку спортивного резерва для сборных команд Российской Федерации</t>
  </si>
  <si>
    <t>Таблица поправок по доходам бюджета по группам, подгруппам и статьям классификации доходов бюджета города Пыть-Яха  на 2020 год и на плановый период 2021 и 2022 годов</t>
  </si>
  <si>
    <t>Сумма на 2022 год</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</si>
  <si>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</si>
  <si>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100 1 03 02261 01 0000 110</t>
  </si>
  <si>
    <t>Транспортный налог</t>
  </si>
  <si>
    <t>Транспортный налог с организаций</t>
  </si>
  <si>
    <t>Транспортный налог с физических лиц</t>
  </si>
  <si>
    <t>182 1 06 04000 00 0000 000</t>
  </si>
  <si>
    <t xml:space="preserve">182 1 06 04011 04 0000 110 </t>
  </si>
  <si>
    <t>182 1 06 04012 04 0000 110</t>
  </si>
  <si>
    <t>048 1 12 01040 01 0000 120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</si>
  <si>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</si>
  <si>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государственной регистрации транспортных средств всех видов, механизмов и установок)</t>
  </si>
  <si>
    <t>000 1 16 01192 01 0000 140</t>
  </si>
  <si>
    <t>170 1 16 01192 01 0022 140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</si>
  <si>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</si>
  <si>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000 1 16 07090 04 0000 140</t>
  </si>
  <si>
    <t>040 1 16 07090 04 0000 140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</si>
  <si>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действующим до 1 января 2020 года</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</si>
  <si>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до 1 января 2020 года</t>
  </si>
  <si>
    <t>182 1 16 10129 01 0000 140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</si>
  <si>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</si>
  <si>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322 1 16 01203 01 0000 140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</si>
  <si>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</si>
  <si>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000 1 16 10123 01 0041 140</t>
  </si>
  <si>
    <t>141 1 16 10123 01 0041 140</t>
  </si>
  <si>
    <t>000 1 16 01153 01 0000 140</t>
  </si>
  <si>
    <t>690 1 16 01153 01 0006 140</t>
  </si>
  <si>
    <t>690 1 16 01153 01 9000 140</t>
  </si>
  <si>
    <t>Субсидии на реконструкцию, расширение, модернизацию, строительство коммунальных объектов</t>
  </si>
  <si>
    <t>040 2 02 20077 00 0000 150</t>
  </si>
  <si>
    <t>Субсидии бюджетам городских округов на мероприятия по переселению граждан из непредназначенных для проживания строений, созданных в период промышленного освоения Сибири и Дальнего Востока</t>
  </si>
  <si>
    <t>040 2 02 25178 00 0000 150</t>
  </si>
  <si>
    <t>040 2 02 25178 04 0000 150</t>
  </si>
  <si>
    <t>040 2 02 30024 04 0000 150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</si>
  <si>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</si>
  <si>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</si>
  <si>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Субвенции бюджетам на проведение Всероссийской переписи населения 2020 года</t>
  </si>
  <si>
    <t>040 2 02 35469 00 0000 150</t>
  </si>
  <si>
    <t>040 2 02 35469 04 0000 150</t>
  </si>
  <si>
    <t xml:space="preserve">Иные межбюджетные трансферты </t>
  </si>
  <si>
    <t>Прочие межбюджетные трансферты, передаваемые бюджетам</t>
  </si>
  <si>
    <t>040 2 02 49999 00 0000 150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</si>
  <si>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до 1 января 2020 года</t>
  </si>
  <si>
    <t>040 1 16 10123 01 0041 140</t>
  </si>
  <si>
    <t>188 1 16 10123 01 0041 140</t>
  </si>
  <si>
    <t>000 1 16 01203 01 0000 140</t>
  </si>
  <si>
    <t xml:space="preserve">Субсидии бюджетам городских округов на реализацию программ формирования современной городской среды </t>
  </si>
  <si>
    <t>Дотации бюджетам субъектов Российской Федерации и муниципальных образований</t>
  </si>
  <si>
    <t>322 1 16 10123 01 0041 140</t>
  </si>
  <si>
    <t xml:space="preserve">Субсидии на приобретение и установку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а на также на обработку и рассылку постановлений органов государственного контроля (надзора) </t>
  </si>
  <si>
    <t xml:space="preserve">Субсидии бюджетам городских округов на софинансирование капитальных вложений в объекты муниципальной собственности </t>
  </si>
  <si>
    <t xml:space="preserve">Субсидии бюджетам городских округов на государственную поддержку спортивных организаций, осуществляющих подготовку спортивного резерва для сборных команд Российской Федерации </t>
  </si>
  <si>
    <t xml:space="preserve">Субсидии бюджетам городских округов на мероприятия по переселению граждан из непредназначенных для проживания строений, созданных в период промышленного освоения Сибири и Дальнего Востока </t>
  </si>
  <si>
    <t>Субсидии бюджетам городских округов на строительство и реконструкцию (модернизацию) объектов питьевого водоснабжения</t>
  </si>
  <si>
    <t xml:space="preserve">Субсидии бюджетам городских округов на реализацию мероприятий по обеспечению жильём молодых семей </t>
  </si>
  <si>
    <t xml:space="preserve">Субсидии бюджетам городских округов на реализацию мероприятий по обеспечению жильем молодых семей </t>
  </si>
  <si>
    <t xml:space="preserve">Субвенции бюджетам городских округов на выполнение передаваемых полномочий субъектов Российской Федерации </t>
  </si>
  <si>
    <t xml:space="preserve">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</si>
  <si>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</si>
  <si>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Субвенции бюджетам городских округов на осуществление первичного воинского учета на территориях, где отсутствуют военные комиссариаты</t>
  </si>
  <si>
    <t xml:space="preserve">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</si>
  <si>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t>
  </si>
  <si>
    <t xml:space="preserve">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 </t>
  </si>
  <si>
    <t xml:space="preserve">Субвенции бюджетам городских округов на проведение Всероссийской переписи населения 2020 года </t>
  </si>
  <si>
    <t xml:space="preserve">Субвенции бюджетам городских округов на государственную регистрацию актов гражданского состояния </t>
  </si>
  <si>
    <t xml:space="preserve">Дотации бюджетам городских округов на выравнивание бюджетной обеспеченности </t>
  </si>
  <si>
    <t>000 1 16 01092 01 0000 140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</si>
  <si>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санитарной безопасности в лесах)</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</si>
  <si>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пожарной безопасности в лесах)</t>
  </si>
  <si>
    <t>530 1 16 01082 01 0031 140</t>
  </si>
  <si>
    <t>530 1 16 01082 01 0032 140</t>
  </si>
  <si>
    <t>530 1 16 01203 01 9000 140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</si>
  <si>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</si>
  <si>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нарушение законодательство Российской Федерации о защите детей  от информации причиняющей вред их здоровью и (или) развитию)</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</si>
  <si>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</si>
  <si>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</si>
  <si>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 xml:space="preserve"> 000 1 16 01053 01 0000 140</t>
  </si>
  <si>
    <t>040 2 02 45303 04 0000 150</t>
  </si>
  <si>
    <t>040 2 02 45303 00 0000 150</t>
  </si>
  <si>
    <t>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</si>
  <si>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</si>
  <si>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</si>
  <si>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(штрафы за нарушение правил или норм эксплуатации тракторов, самоходных, дорожно-строительных и иных машин и оборудования)</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</si>
  <si>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</si>
  <si>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</si>
  <si>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170 1 16 01092 01 0003 140</t>
  </si>
  <si>
    <t>322 1 16 01200 01 0000 140</t>
  </si>
  <si>
    <t>000 1 16 01082 01 0031 140</t>
  </si>
  <si>
    <t>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t>
  </si>
  <si>
    <t>Дотации бюджетам городских округов на поддержку мер по обеспечению сбалансированности бюджетов</t>
  </si>
  <si>
    <t>Земельный налог с организаций, обладающих земельным участком , расположенным в границах городских округов</t>
  </si>
  <si>
    <t>Земельный налог с физических лиц, обладающих земельным участком , расположенным в границах городских округов</t>
  </si>
  <si>
    <t>Прочие дотации</t>
  </si>
  <si>
    <t>Прочие дотации бюджетам городских округов</t>
  </si>
  <si>
    <t>040 2 02 19999 04 0000 150</t>
  </si>
  <si>
    <t>Дотации бюджетам на поддержку мер по обеспечению сбалансированности бюджетов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</si>
  <si>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Дотации бюджетам городских округов на поддержку мер по обеспечению сбалансированности бюджетов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</si>
  <si>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040 2 02 15853 00 0000 150</t>
  </si>
  <si>
    <t>040 2 02 15853 04 0000 150</t>
  </si>
  <si>
    <t>Государственная пошлина за выдачу разрешения на установку рекламной конструкции</t>
  </si>
  <si>
    <t>040 1 08 07150 01 0000 110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</si>
  <si>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</si>
  <si>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040 1 11 07010 04 0000 120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</si>
  <si>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</si>
  <si>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040 1 11 07014 04 0000 120</t>
  </si>
  <si>
    <t>040 1 11 07000 00 0000 120</t>
  </si>
  <si>
    <t>Платежи от государственных и муниципальных унитарных предприятий</t>
  </si>
  <si>
    <t>690 1 16 01063 01 0017 140</t>
  </si>
  <si>
    <t>690 1 16 01053 01 0035 140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</si>
  <si>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</si>
  <si>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040 1 16 07010 04 0000 140</t>
  </si>
  <si>
    <t>048 1 16 10123 01 0041 140</t>
  </si>
  <si>
    <t>170 1 16 10123 01 0041 140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</si>
  <si>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</si>
  <si>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321 1 16 10123 01 0041 140</t>
  </si>
  <si>
    <t>420 1 16 10123 01 0041 140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</si>
  <si>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охоты, правил, регламентирующих рыболовство и другие виды пользования объектами животного мира)</t>
  </si>
  <si>
    <t>530 1 16 01082 01 0037 140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</si>
  <si>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</si>
  <si>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530 1 16 01082 01 9000 140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</si>
  <si>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обращения граждан)</t>
  </si>
  <si>
    <t>690 1 16 01053 01 0059 140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</si>
  <si>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</si>
  <si>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690 1 16 01153 01 0012 140</t>
  </si>
  <si>
    <t>690 1 16 01203 01 0021 140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</si>
  <si>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</si>
  <si>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690 1 16 01063 01 0009 140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</si>
  <si>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</si>
  <si>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420 1 16 01092 01 0005 140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</si>
  <si>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</si>
  <si>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</si>
  <si>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</si>
  <si>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690 1 16 01073 01 0027 140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</si>
  <si>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</si>
  <si>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</si>
  <si>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требований лесного законодательства об учёте древесины и сделок с ней)</t>
  </si>
  <si>
    <t>690 1 16 01083 01 0281 140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</si>
  <si>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</si>
  <si>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</si>
  <si>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</si>
  <si>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690 1 16 01133 01 9000 140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</si>
  <si>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</si>
  <si>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</si>
  <si>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нарушении)</t>
  </si>
  <si>
    <t>690 1 16 01173 01 0007 140</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</si>
  <si>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</si>
  <si>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</si>
  <si>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580 1 16 01203 01 0000 140</t>
  </si>
  <si>
    <t>580 1 16 01203 01 9000 140</t>
  </si>
  <si>
    <t>690 1 16 01203 01 9000 140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</si>
  <si>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требований режима чрезвычайного положения)</t>
  </si>
  <si>
    <t>690 1 16 01203 01 0005 140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</si>
  <si>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</si>
  <si>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000 1 16 02010 02 0000 140</t>
  </si>
  <si>
    <t>580 1 16 02010 02 0000 140</t>
  </si>
  <si>
    <t>Невыясненные поступления</t>
  </si>
  <si>
    <t>Невыясненные поступления, зачисляемые в бюджеты городских округов</t>
  </si>
  <si>
    <t xml:space="preserve">040 1 17 01000 00 0000 180 </t>
  </si>
  <si>
    <t>040 1 17 01040 04 0000 180</t>
  </si>
  <si>
    <t>000 1 16 10120 00 0000 140</t>
  </si>
  <si>
    <t>000 1 16 01063 01 0000 140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</si>
  <si>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</si>
  <si>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040 2 02 25304 00 0000 150</t>
  </si>
  <si>
    <t>040 2 02 25304 04 0000 150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</si>
  <si>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</si>
  <si>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040 1 08 07173 01 0000 110</t>
  </si>
  <si>
    <t>690 1 16 01173 01 9000 140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</si>
  <si>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</si>
  <si>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690 1 16 01193 01 0000 140</t>
  </si>
  <si>
    <t>690 1 16 01193 01 0005 140</t>
  </si>
  <si>
    <t>690 1 16 01193 010029 140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</si>
  <si>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</si>
  <si>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подписания ( постановления, представления, решения)  органа (должностного лица) осуществляющего государственный надзор (контроль) организации , уполномочины в соотвествие с федеральными законами  на осуществление государственного надзора (должностного лица), органа (должностного лица) , осуществляющего муниципальный контроль</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</si>
  <si>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</si>
  <si>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</si>
  <si>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420 1 16 01203 01 0000 140</t>
  </si>
  <si>
    <t>420 1 16 01203 01 9000 140</t>
  </si>
  <si>
    <t>420 1 16 01092 01 0000 140</t>
  </si>
  <si>
    <t>180 1 16 10123 01 0041 140</t>
  </si>
  <si>
    <t>690 1 16 01053 01 9000 140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</si>
  <si>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</si>
  <si>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</si>
  <si>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продажу товаров (иных вещей), свободная реализация которых запрещена или ограничена)</t>
  </si>
  <si>
    <t>000 1 16 01143 01 0000 140</t>
  </si>
  <si>
    <t>690 1 16 01143 01 0002 140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</si>
  <si>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</si>
  <si>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182 1 05 03010 01 0000 110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</si>
</sst>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0"/>
    <numFmt numFmtId="166" formatCode="#,##0.0;[Red]\-#,##0.0;0.0"/>
  </numFmts>
  <fonts count="10" x14ac:knownFonts="1">
    <font>
      <sz val="10"/>
      <name val="Arial Cyr"/>
      <charset val="204"/>
    </font>
    <font>
      <sz val="10"/>
      <name val="Arial"/>
      <family val="2"/>
      <charset val="204"/>
    </font>
    <font>
      <sz val="10"/>
      <name val="Arial Cyr"/>
      <charset val="204"/>
    </font>
    <font>
      <sz val="11"/>
      <name val="Times New Roman"/>
      <family val="1"/>
      <charset val="204"/>
    </font>
    <font>
      <b/>
      <sz val="11"/>
      <name val="Times New Roman"/>
      <family val="1"/>
      <charset val="204"/>
    </font>
    <font>
      <sz val="10"/>
      <name val="Times New Roman"/>
      <family val="1"/>
      <charset val="204"/>
    </font>
    <font>
      <sz val="11"/>
      <color theme="1"/>
      <name val="Times New Roman"/>
      <family val="1"/>
      <charset val="204"/>
    </font>
    <font>
      <b/>
      <sz val="12"/>
      <name val="Times New Roman"/>
      <family val="1"/>
      <charset val="204"/>
    </font>
    <font>
      <sz val="12"/>
      <name val="Times New Roman"/>
      <family val="1"/>
      <charset val="204"/>
    </font>
    <font>
      <b/>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
    <xf numFmtId="0" fontId="0" fillId="0" borderId="0"/>
    <xf numFmtId="164" fontId="2" fillId="0" borderId="0" applyFont="0" applyFill="0" applyBorder="0" applyAlignment="0" applyProtection="0"/>
    <xf numFmtId="0" fontId="1" fillId="0" borderId="0"/>
    <xf numFmtId="0" fontId="5" fillId="0" borderId="0"/>
    <xf numFmtId="0" fontId="1" fillId="0" borderId="0"/>
    <xf numFmtId="0" fontId="1" fillId="0" borderId="0"/>
    <xf numFmtId="0" fontId="1" fillId="0" borderId="0"/>
  </cellStyleXfs>
  <cellXfs count="79">
    <xf numFmtId="0" fontId="0" fillId="0" borderId="0" xfId="0"/>
    <xf numFmtId="0" fontId="3" fillId="2" borderId="0" xfId="0" applyFont="1" applyFill="1" applyAlignment="1">
      <alignment horizontal="center" vertical="center" wrapText="1"/>
    </xf>
    <xf numFmtId="0" fontId="3" fillId="2" borderId="0" xfId="2" applyFont="1" applyFill="1" applyAlignment="1">
      <alignment horizontal="center"/>
    </xf>
    <xf numFmtId="0" fontId="3" fillId="2" borderId="0" xfId="2" applyFont="1" applyFill="1" applyAlignment="1">
      <alignment horizontal="left"/>
    </xf>
    <xf numFmtId="49" fontId="3" fillId="2" borderId="0" xfId="2" applyNumberFormat="1" applyFont="1" applyFill="1"/>
    <xf numFmtId="4" fontId="3" fillId="2" borderId="0" xfId="2" applyNumberFormat="1" applyFont="1" applyFill="1" applyBorder="1"/>
    <xf numFmtId="0" fontId="3" fillId="2" borderId="0" xfId="2" applyFont="1" applyFill="1" applyBorder="1"/>
    <xf numFmtId="0" fontId="3" fillId="2" borderId="0" xfId="2" applyFont="1" applyFill="1"/>
    <xf numFmtId="165" fontId="3" fillId="2" borderId="0" xfId="2" applyNumberFormat="1" applyFont="1" applyFill="1" applyBorder="1"/>
    <xf numFmtId="0" fontId="3" fillId="2" borderId="3" xfId="2" applyFont="1" applyFill="1" applyBorder="1" applyAlignment="1">
      <alignment vertical="center" textRotation="90" wrapText="1"/>
    </xf>
    <xf numFmtId="4" fontId="3" fillId="2" borderId="7" xfId="2" applyNumberFormat="1" applyFont="1" applyFill="1" applyBorder="1" applyAlignment="1">
      <alignment horizontal="center" vertical="center" wrapText="1"/>
    </xf>
    <xf numFmtId="4" fontId="3" fillId="2" borderId="2" xfId="2" applyNumberFormat="1" applyFont="1" applyFill="1" applyBorder="1" applyAlignment="1">
      <alignment horizontal="center" vertical="center" wrapText="1"/>
    </xf>
    <xf numFmtId="0" fontId="3" fillId="2" borderId="2" xfId="2" applyFont="1" applyFill="1" applyBorder="1" applyAlignment="1">
      <alignment horizontal="center"/>
    </xf>
    <xf numFmtId="0" fontId="4" fillId="2" borderId="2" xfId="0" applyFont="1" applyFill="1" applyBorder="1" applyAlignment="1">
      <alignment horizontal="left"/>
    </xf>
    <xf numFmtId="49" fontId="4" fillId="2" borderId="2" xfId="2" applyNumberFormat="1" applyFont="1" applyFill="1" applyBorder="1" applyAlignment="1" applyProtection="1">
      <alignment horizontal="center" wrapText="1"/>
      <protection hidden="1"/>
    </xf>
    <xf numFmtId="4" fontId="4" fillId="2" borderId="2" xfId="2" applyNumberFormat="1" applyFont="1" applyFill="1" applyBorder="1" applyAlignment="1">
      <alignment horizontal="right"/>
    </xf>
    <xf numFmtId="4" fontId="4" fillId="2" borderId="2" xfId="1" applyNumberFormat="1" applyFont="1" applyFill="1" applyBorder="1" applyAlignment="1" applyProtection="1">
      <alignment horizontal="right" wrapText="1"/>
      <protection hidden="1"/>
    </xf>
    <xf numFmtId="0" fontId="4" fillId="2" borderId="2" xfId="2" applyNumberFormat="1" applyFont="1" applyFill="1" applyBorder="1" applyAlignment="1" applyProtection="1">
      <alignment horizontal="left" wrapText="1"/>
      <protection hidden="1"/>
    </xf>
    <xf numFmtId="0" fontId="3" fillId="2" borderId="2" xfId="2" applyNumberFormat="1" applyFont="1" applyFill="1" applyBorder="1" applyAlignment="1" applyProtection="1">
      <alignment horizontal="left" wrapText="1"/>
      <protection hidden="1"/>
    </xf>
    <xf numFmtId="49" fontId="3" fillId="2" borderId="2" xfId="2" applyNumberFormat="1" applyFont="1" applyFill="1" applyBorder="1" applyAlignment="1" applyProtection="1">
      <alignment horizontal="center" wrapText="1"/>
      <protection hidden="1"/>
    </xf>
    <xf numFmtId="4" fontId="3" fillId="2" borderId="2" xfId="2" applyNumberFormat="1" applyFont="1" applyFill="1" applyBorder="1" applyAlignment="1">
      <alignment horizontal="right"/>
    </xf>
    <xf numFmtId="0" fontId="3" fillId="2" borderId="0" xfId="2" applyFont="1" applyFill="1" applyBorder="1" applyAlignment="1"/>
    <xf numFmtId="0" fontId="3" fillId="2" borderId="0" xfId="2" applyFont="1" applyFill="1" applyAlignment="1"/>
    <xf numFmtId="0" fontId="4" fillId="2" borderId="2" xfId="0" applyFont="1" applyFill="1" applyBorder="1" applyAlignment="1">
      <alignment horizontal="left" wrapText="1"/>
    </xf>
    <xf numFmtId="0" fontId="3" fillId="2" borderId="2" xfId="0" applyFont="1" applyFill="1" applyBorder="1" applyAlignment="1">
      <alignment wrapText="1"/>
    </xf>
    <xf numFmtId="0" fontId="3" fillId="2" borderId="2" xfId="0" applyFont="1" applyFill="1" applyBorder="1" applyAlignment="1">
      <alignment horizontal="left" wrapText="1"/>
    </xf>
    <xf numFmtId="0" fontId="3" fillId="2" borderId="2" xfId="0" applyFont="1" applyFill="1" applyBorder="1"/>
    <xf numFmtId="0" fontId="3" fillId="2" borderId="2" xfId="3" applyNumberFormat="1" applyFont="1" applyFill="1" applyBorder="1" applyAlignment="1" applyProtection="1">
      <alignment horizontal="left" wrapText="1"/>
      <protection hidden="1"/>
    </xf>
    <xf numFmtId="4" fontId="3" fillId="2" borderId="2" xfId="1" applyNumberFormat="1" applyFont="1" applyFill="1" applyBorder="1" applyAlignment="1" applyProtection="1">
      <alignment horizontal="right" wrapText="1"/>
      <protection hidden="1"/>
    </xf>
    <xf numFmtId="0" fontId="3" fillId="2" borderId="2" xfId="2" applyFont="1" applyFill="1" applyBorder="1"/>
    <xf numFmtId="0" fontId="4" fillId="2" borderId="0" xfId="2" applyFont="1" applyFill="1" applyAlignment="1">
      <alignment horizontal="center"/>
    </xf>
    <xf numFmtId="0" fontId="4" fillId="2" borderId="0" xfId="2" applyFont="1" applyFill="1" applyBorder="1"/>
    <xf numFmtId="0" fontId="4" fillId="2" borderId="0" xfId="2" applyFont="1" applyFill="1"/>
    <xf numFmtId="4" fontId="4" fillId="2" borderId="2" xfId="2" applyNumberFormat="1" applyFont="1" applyFill="1" applyBorder="1" applyAlignment="1" applyProtection="1">
      <alignment horizontal="right" wrapText="1"/>
      <protection hidden="1"/>
    </xf>
    <xf numFmtId="4" fontId="3" fillId="2" borderId="2" xfId="2" applyNumberFormat="1" applyFont="1" applyFill="1" applyBorder="1"/>
    <xf numFmtId="4" fontId="4" fillId="2" borderId="2" xfId="2" applyNumberFormat="1" applyFont="1" applyFill="1" applyBorder="1"/>
    <xf numFmtId="1" fontId="4" fillId="2" borderId="2" xfId="0" applyNumberFormat="1" applyFont="1" applyFill="1" applyBorder="1" applyAlignment="1">
      <alignment horizontal="center" wrapText="1"/>
    </xf>
    <xf numFmtId="4" fontId="3" fillId="2" borderId="7" xfId="2" applyNumberFormat="1" applyFont="1" applyFill="1" applyBorder="1" applyAlignment="1" applyProtection="1">
      <alignment horizontal="right" wrapText="1"/>
      <protection hidden="1"/>
    </xf>
    <xf numFmtId="4" fontId="3" fillId="2" borderId="2" xfId="2" applyNumberFormat="1" applyFont="1" applyFill="1" applyBorder="1" applyAlignment="1" applyProtection="1">
      <alignment horizontal="right" wrapText="1"/>
      <protection hidden="1"/>
    </xf>
    <xf numFmtId="0" fontId="3" fillId="2" borderId="2" xfId="0" applyFont="1" applyFill="1" applyBorder="1" applyAlignment="1">
      <alignment horizontal="center"/>
    </xf>
    <xf numFmtId="40" fontId="3" fillId="2" borderId="2" xfId="4" applyNumberFormat="1" applyFont="1" applyFill="1" applyBorder="1" applyAlignment="1" applyProtection="1">
      <alignment horizontal="left" wrapText="1"/>
      <protection hidden="1"/>
    </xf>
    <xf numFmtId="49" fontId="4" fillId="2" borderId="1" xfId="2" applyNumberFormat="1" applyFont="1" applyFill="1" applyBorder="1" applyAlignment="1" applyProtection="1">
      <alignment horizontal="center" wrapText="1"/>
      <protection hidden="1"/>
    </xf>
    <xf numFmtId="0" fontId="6" fillId="2" borderId="2" xfId="0" applyFont="1" applyFill="1" applyBorder="1" applyAlignment="1">
      <alignment vertical="center" wrapText="1"/>
    </xf>
    <xf numFmtId="0" fontId="6" fillId="2" borderId="2" xfId="0" applyFont="1" applyFill="1" applyBorder="1" applyAlignment="1">
      <alignment horizontal="center" wrapText="1"/>
    </xf>
    <xf numFmtId="166" fontId="3" fillId="2" borderId="4" xfId="5" applyNumberFormat="1" applyFont="1" applyFill="1" applyBorder="1" applyAlignment="1" applyProtection="1">
      <alignment horizontal="left" vertical="center" wrapText="1"/>
      <protection hidden="1"/>
    </xf>
    <xf numFmtId="49" fontId="3" fillId="2" borderId="4" xfId="2" applyNumberFormat="1" applyFont="1" applyFill="1" applyBorder="1" applyAlignment="1" applyProtection="1">
      <alignment horizontal="center" wrapText="1"/>
      <protection hidden="1"/>
    </xf>
    <xf numFmtId="4" fontId="3" fillId="2" borderId="0" xfId="2" applyNumberFormat="1" applyFont="1" applyFill="1" applyAlignment="1">
      <alignment horizontal="left"/>
    </xf>
    <xf numFmtId="4" fontId="3" fillId="2" borderId="0" xfId="2" applyNumberFormat="1" applyFont="1" applyFill="1"/>
    <xf numFmtId="4" fontId="4" fillId="2" borderId="7" xfId="2" applyNumberFormat="1" applyFont="1" applyFill="1" applyBorder="1" applyAlignment="1" applyProtection="1">
      <alignment horizontal="right" wrapText="1"/>
      <protection hidden="1"/>
    </xf>
    <xf numFmtId="49" fontId="3" fillId="2" borderId="1" xfId="2" applyNumberFormat="1" applyFont="1" applyFill="1" applyBorder="1" applyAlignment="1" applyProtection="1">
      <alignment horizontal="center" wrapText="1"/>
      <protection hidden="1"/>
    </xf>
    <xf numFmtId="0" fontId="4" fillId="2" borderId="1" xfId="2" applyNumberFormat="1" applyFont="1" applyFill="1" applyBorder="1" applyAlignment="1" applyProtection="1">
      <alignment horizontal="left" wrapText="1"/>
      <protection hidden="1"/>
    </xf>
    <xf numFmtId="0" fontId="4" fillId="2" borderId="2" xfId="2" applyNumberFormat="1" applyFont="1" applyFill="1" applyBorder="1" applyAlignment="1" applyProtection="1">
      <alignment horizontal="left" wrapText="1" readingOrder="1"/>
      <protection hidden="1"/>
    </xf>
    <xf numFmtId="0" fontId="3" fillId="2" borderId="2" xfId="2" applyNumberFormat="1" applyFont="1" applyFill="1" applyBorder="1" applyAlignment="1" applyProtection="1">
      <alignment horizontal="left" wrapText="1" readingOrder="1"/>
      <protection hidden="1"/>
    </xf>
    <xf numFmtId="0" fontId="4" fillId="2" borderId="2" xfId="2" applyNumberFormat="1" applyFont="1" applyFill="1" applyBorder="1" applyAlignment="1" applyProtection="1">
      <alignment wrapText="1" readingOrder="1"/>
      <protection hidden="1"/>
    </xf>
    <xf numFmtId="0" fontId="3" fillId="2" borderId="2" xfId="2" applyNumberFormat="1" applyFont="1" applyFill="1" applyBorder="1" applyAlignment="1" applyProtection="1">
      <alignment wrapText="1" readingOrder="1"/>
      <protection hidden="1"/>
    </xf>
    <xf numFmtId="165" fontId="4" fillId="2" borderId="0" xfId="2" applyNumberFormat="1" applyFont="1" applyFill="1" applyBorder="1"/>
    <xf numFmtId="0" fontId="3" fillId="2" borderId="1" xfId="2" applyNumberFormat="1" applyFont="1" applyFill="1" applyBorder="1" applyAlignment="1" applyProtection="1">
      <alignment horizontal="left" wrapText="1"/>
      <protection hidden="1"/>
    </xf>
    <xf numFmtId="2" fontId="3" fillId="2" borderId="2" xfId="2" applyNumberFormat="1" applyFont="1" applyFill="1" applyBorder="1" applyAlignment="1" applyProtection="1">
      <alignment horizontal="left" wrapText="1"/>
      <protection hidden="1"/>
    </xf>
    <xf numFmtId="2" fontId="3" fillId="2" borderId="2" xfId="2" applyNumberFormat="1" applyFont="1" applyFill="1" applyBorder="1" applyAlignment="1" applyProtection="1">
      <alignment horizontal="center" wrapText="1"/>
      <protection hidden="1"/>
    </xf>
    <xf numFmtId="165" fontId="4" fillId="2" borderId="0" xfId="2" applyNumberFormat="1" applyFont="1" applyFill="1" applyBorder="1" applyAlignment="1">
      <alignment horizontal="right"/>
    </xf>
    <xf numFmtId="0" fontId="7" fillId="2" borderId="2" xfId="2" applyNumberFormat="1" applyFont="1" applyFill="1" applyBorder="1" applyAlignment="1" applyProtection="1">
      <alignment horizontal="left" wrapText="1"/>
      <protection hidden="1"/>
    </xf>
    <xf numFmtId="49" fontId="7" fillId="2" borderId="2" xfId="2" applyNumberFormat="1" applyFont="1" applyFill="1" applyBorder="1" applyAlignment="1" applyProtection="1">
      <alignment horizontal="center" wrapText="1"/>
      <protection hidden="1"/>
    </xf>
    <xf numFmtId="0" fontId="8" fillId="2" borderId="2" xfId="2" applyNumberFormat="1" applyFont="1" applyFill="1" applyBorder="1" applyAlignment="1" applyProtection="1">
      <alignment horizontal="left" wrapText="1"/>
      <protection hidden="1"/>
    </xf>
    <xf numFmtId="49" fontId="8" fillId="2" borderId="2" xfId="2" applyNumberFormat="1" applyFont="1" applyFill="1" applyBorder="1" applyAlignment="1" applyProtection="1">
      <alignment horizontal="center" wrapText="1"/>
      <protection hidden="1"/>
    </xf>
    <xf numFmtId="0" fontId="7" fillId="2" borderId="2" xfId="2" applyNumberFormat="1" applyFont="1" applyFill="1" applyBorder="1" applyAlignment="1" applyProtection="1">
      <alignment wrapText="1"/>
      <protection hidden="1"/>
    </xf>
    <xf numFmtId="0" fontId="7" fillId="2" borderId="2" xfId="0" applyFont="1" applyFill="1" applyBorder="1" applyAlignment="1">
      <alignment horizontal="center" wrapText="1"/>
    </xf>
    <xf numFmtId="4" fontId="7" fillId="2" borderId="2" xfId="2" applyNumberFormat="1" applyFont="1" applyFill="1" applyBorder="1" applyAlignment="1" applyProtection="1">
      <alignment horizontal="right" wrapText="1"/>
      <protection hidden="1"/>
    </xf>
    <xf numFmtId="0" fontId="8" fillId="2" borderId="2" xfId="2" applyNumberFormat="1" applyFont="1" applyFill="1" applyBorder="1" applyAlignment="1" applyProtection="1">
      <alignment wrapText="1"/>
      <protection hidden="1"/>
    </xf>
    <xf numFmtId="49" fontId="9" fillId="2" borderId="2" xfId="2" applyNumberFormat="1" applyFont="1" applyFill="1" applyBorder="1" applyAlignment="1" applyProtection="1">
      <alignment horizontal="center" wrapText="1"/>
      <protection hidden="1"/>
    </xf>
    <xf numFmtId="4" fontId="6" fillId="2" borderId="2" xfId="2" applyNumberFormat="1" applyFont="1" applyFill="1" applyBorder="1" applyAlignment="1">
      <alignment horizontal="right"/>
    </xf>
    <xf numFmtId="0" fontId="4" fillId="2" borderId="0" xfId="0" applyFont="1" applyFill="1" applyAlignment="1">
      <alignment horizontal="center" vertical="center" wrapText="1"/>
    </xf>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4" fontId="4" fillId="2" borderId="3" xfId="2" applyNumberFormat="1" applyFont="1" applyFill="1" applyBorder="1" applyAlignment="1">
      <alignment horizontal="center" vertical="center" wrapText="1"/>
    </xf>
    <xf numFmtId="4" fontId="4" fillId="2" borderId="5" xfId="2" applyNumberFormat="1" applyFont="1" applyFill="1" applyBorder="1" applyAlignment="1">
      <alignment horizontal="center" vertical="center" wrapText="1"/>
    </xf>
    <xf numFmtId="4" fontId="4" fillId="2" borderId="6" xfId="2" applyNumberFormat="1" applyFont="1" applyFill="1" applyBorder="1" applyAlignment="1">
      <alignment horizontal="center" vertical="center" wrapText="1"/>
    </xf>
    <xf numFmtId="4" fontId="4" fillId="2" borderId="8" xfId="2" applyNumberFormat="1" applyFont="1" applyFill="1" applyBorder="1" applyAlignment="1">
      <alignment horizontal="center" vertical="center" wrapText="1"/>
    </xf>
    <xf numFmtId="4" fontId="4" fillId="2" borderId="9" xfId="2" applyNumberFormat="1" applyFont="1" applyFill="1" applyBorder="1" applyAlignment="1">
      <alignment horizontal="center" vertical="center" wrapText="1"/>
    </xf>
    <xf numFmtId="4" fontId="4" fillId="2" borderId="7" xfId="2" applyNumberFormat="1" applyFont="1" applyFill="1" applyBorder="1" applyAlignment="1">
      <alignment horizontal="center" vertical="center" wrapText="1"/>
    </xf>
  </cellXfs>
  <cellStyles count="7">
    <cellStyle name="Обычный" xfId="0" builtinId="0"/>
    <cellStyle name="Обычный 2" xfId="5"/>
    <cellStyle name="Обычный 2 2" xfId="6"/>
    <cellStyle name="Обычный_Tmp1" xfId="4"/>
    <cellStyle name="Обычный_Tmp2" xfId="2"/>
    <cellStyle name="Обычный_Роспись по видам доходов" xfId="3"/>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24"/>
  <sheetViews>
    <sheetView tabSelected="1" topLeftCell="B1" zoomScale="75" zoomScaleNormal="75" zoomScaleSheetLayoutView="75" workbookViewId="0">
      <selection activeCell="O12" sqref="O12"/>
    </sheetView>
  </sheetViews>
  <sheetFormatPr defaultColWidth="9.140625" defaultRowHeight="15" x14ac:dyDescent="0.25"/>
  <cols>
    <col min="1" max="1" width="4.28515625" style="2" hidden="1" customWidth="1"/>
    <col min="2" max="2" width="62.140625" style="3" customWidth="1"/>
    <col min="3" max="3" width="29.28515625" style="4" customWidth="1"/>
    <col min="4" max="4" width="19.42578125" style="5" bestFit="1" customWidth="1"/>
    <col min="5" max="5" width="15.42578125" style="5" customWidth="1"/>
    <col min="6" max="6" width="17.42578125" style="5" bestFit="1" customWidth="1"/>
    <col min="7" max="7" width="19.42578125" style="5" bestFit="1" customWidth="1"/>
    <col min="8" max="8" width="11" style="5" bestFit="1" customWidth="1"/>
    <col min="9" max="9" width="17.42578125" style="5" bestFit="1" customWidth="1"/>
    <col min="10" max="10" width="19.42578125" style="5" bestFit="1" customWidth="1"/>
    <col min="11" max="11" width="11" style="5" bestFit="1" customWidth="1"/>
    <col min="12" max="12" width="17.42578125" style="5" bestFit="1" customWidth="1"/>
    <col min="13" max="13" width="9.140625" style="6" customWidth="1"/>
    <col min="14" max="14" width="9.140625" style="6"/>
    <col min="15" max="15" width="15" style="6" customWidth="1"/>
    <col min="16" max="31" width="9.140625" style="6"/>
    <col min="32" max="16384" width="9.140625" style="7"/>
  </cols>
  <sheetData>
    <row r="1" spans="1:35" ht="15" customHeight="1" x14ac:dyDescent="0.25">
      <c r="B1" s="70" t="s">
        <v>198</v>
      </c>
      <c r="C1" s="70"/>
      <c r="D1" s="70"/>
      <c r="E1" s="70"/>
      <c r="F1" s="70"/>
      <c r="G1" s="70"/>
      <c r="H1" s="70"/>
      <c r="I1" s="70"/>
      <c r="J1" s="70"/>
      <c r="K1" s="70"/>
      <c r="L1" s="70"/>
    </row>
    <row r="2" spans="1:35" x14ac:dyDescent="0.25">
      <c r="B2" s="1"/>
      <c r="C2" s="1"/>
      <c r="M2" s="8"/>
    </row>
    <row r="3" spans="1:35" x14ac:dyDescent="0.25">
      <c r="B3" s="71" t="s">
        <v>0</v>
      </c>
      <c r="C3" s="71" t="s">
        <v>1</v>
      </c>
      <c r="D3" s="73" t="s">
        <v>173</v>
      </c>
      <c r="E3" s="74"/>
      <c r="F3" s="75"/>
      <c r="G3" s="76" t="s">
        <v>174</v>
      </c>
      <c r="H3" s="77"/>
      <c r="I3" s="78"/>
      <c r="J3" s="76" t="s">
        <v>199</v>
      </c>
      <c r="K3" s="77"/>
      <c r="L3" s="78"/>
      <c r="M3" s="8"/>
    </row>
    <row r="4" spans="1:35" x14ac:dyDescent="0.25">
      <c r="A4" s="9"/>
      <c r="B4" s="72"/>
      <c r="C4" s="72"/>
      <c r="D4" s="10" t="s">
        <v>170</v>
      </c>
      <c r="E4" s="11" t="s">
        <v>171</v>
      </c>
      <c r="F4" s="11" t="s">
        <v>172</v>
      </c>
      <c r="G4" s="10" t="s">
        <v>170</v>
      </c>
      <c r="H4" s="11" t="s">
        <v>171</v>
      </c>
      <c r="I4" s="11" t="s">
        <v>172</v>
      </c>
      <c r="J4" s="10" t="s">
        <v>170</v>
      </c>
      <c r="K4" s="11" t="s">
        <v>171</v>
      </c>
      <c r="L4" s="11" t="s">
        <v>172</v>
      </c>
      <c r="M4" s="8"/>
      <c r="AF4" s="6"/>
      <c r="AG4" s="6"/>
      <c r="AH4" s="6"/>
      <c r="AI4" s="6"/>
    </row>
    <row r="5" spans="1:35" x14ac:dyDescent="0.25">
      <c r="A5" s="12">
        <v>3</v>
      </c>
      <c r="B5" s="13" t="s">
        <v>2</v>
      </c>
      <c r="C5" s="14" t="s">
        <v>3</v>
      </c>
      <c r="D5" s="15">
        <f t="shared" ref="D5:L5" si="0">D6+D48</f>
        <v>1258007000</v>
      </c>
      <c r="E5" s="15">
        <f t="shared" si="0"/>
        <v>0</v>
      </c>
      <c r="F5" s="15">
        <f t="shared" si="0"/>
        <v>1258007000</v>
      </c>
      <c r="G5" s="15">
        <f t="shared" si="0"/>
        <v>1223002300</v>
      </c>
      <c r="H5" s="15">
        <f t="shared" si="0"/>
        <v>0</v>
      </c>
      <c r="I5" s="15">
        <f t="shared" si="0"/>
        <v>1223002300</v>
      </c>
      <c r="J5" s="15">
        <f t="shared" si="0"/>
        <v>1240485200</v>
      </c>
      <c r="K5" s="15">
        <f t="shared" si="0"/>
        <v>0</v>
      </c>
      <c r="L5" s="15">
        <f t="shared" si="0"/>
        <v>1240485200</v>
      </c>
      <c r="M5" s="8"/>
      <c r="AF5" s="6"/>
      <c r="AG5" s="6"/>
      <c r="AH5" s="6"/>
      <c r="AI5" s="6"/>
    </row>
    <row r="6" spans="1:35" x14ac:dyDescent="0.25">
      <c r="A6" s="12">
        <v>4</v>
      </c>
      <c r="B6" s="13" t="s">
        <v>4</v>
      </c>
      <c r="C6" s="14"/>
      <c r="D6" s="16">
        <f t="shared" ref="D6:L6" si="1">D7+D13+D19+D32+D41</f>
        <v>1024723700</v>
      </c>
      <c r="E6" s="16">
        <f t="shared" si="1"/>
        <v>0</v>
      </c>
      <c r="F6" s="16">
        <f t="shared" si="1"/>
        <v>1024723700</v>
      </c>
      <c r="G6" s="16">
        <f t="shared" si="1"/>
        <v>1008222800</v>
      </c>
      <c r="H6" s="16">
        <f t="shared" si="1"/>
        <v>0</v>
      </c>
      <c r="I6" s="16">
        <f t="shared" si="1"/>
        <v>1008222800</v>
      </c>
      <c r="J6" s="16">
        <f t="shared" si="1"/>
        <v>1021983900</v>
      </c>
      <c r="K6" s="16">
        <f t="shared" si="1"/>
        <v>0</v>
      </c>
      <c r="L6" s="16">
        <f t="shared" si="1"/>
        <v>1021983900</v>
      </c>
      <c r="M6" s="8"/>
      <c r="AF6" s="6"/>
      <c r="AG6" s="6"/>
      <c r="AH6" s="6"/>
      <c r="AI6" s="6"/>
    </row>
    <row r="7" spans="1:35" x14ac:dyDescent="0.25">
      <c r="A7" s="12">
        <v>5</v>
      </c>
      <c r="B7" s="17" t="s">
        <v>5</v>
      </c>
      <c r="C7" s="14" t="s">
        <v>6</v>
      </c>
      <c r="D7" s="15">
        <f t="shared" ref="D7:I7" si="2">D8</f>
        <v>761861900</v>
      </c>
      <c r="E7" s="15">
        <f t="shared" si="2"/>
        <v>0</v>
      </c>
      <c r="F7" s="15">
        <f t="shared" si="2"/>
        <v>761861900</v>
      </c>
      <c r="G7" s="15">
        <f>G8</f>
        <v>761070300</v>
      </c>
      <c r="H7" s="15">
        <f t="shared" si="2"/>
        <v>0</v>
      </c>
      <c r="I7" s="15">
        <f t="shared" si="2"/>
        <v>761070300</v>
      </c>
      <c r="J7" s="15">
        <f>J8</f>
        <v>789057000</v>
      </c>
      <c r="K7" s="15">
        <f t="shared" ref="K7:L7" si="3">K8</f>
        <v>0</v>
      </c>
      <c r="L7" s="15">
        <f t="shared" si="3"/>
        <v>789057000</v>
      </c>
      <c r="M7" s="8"/>
      <c r="AF7" s="6"/>
      <c r="AG7" s="6"/>
      <c r="AH7" s="6"/>
      <c r="AI7" s="6"/>
    </row>
    <row r="8" spans="1:35" x14ac:dyDescent="0.25">
      <c r="A8" s="12">
        <v>4</v>
      </c>
      <c r="B8" s="17" t="s">
        <v>7</v>
      </c>
      <c r="C8" s="14" t="s">
        <v>8</v>
      </c>
      <c r="D8" s="15">
        <f t="shared" ref="D8:I8" si="4">SUM(D9:D12)</f>
        <v>761861900</v>
      </c>
      <c r="E8" s="15">
        <f t="shared" si="4"/>
        <v>0</v>
      </c>
      <c r="F8" s="15">
        <f t="shared" si="4"/>
        <v>761861900</v>
      </c>
      <c r="G8" s="15">
        <f>SUM(G9:G12)</f>
        <v>761070300</v>
      </c>
      <c r="H8" s="15">
        <f t="shared" si="4"/>
        <v>0</v>
      </c>
      <c r="I8" s="15">
        <f t="shared" si="4"/>
        <v>761070300</v>
      </c>
      <c r="J8" s="15">
        <f>SUM(J9:J12)</f>
        <v>789057000</v>
      </c>
      <c r="K8" s="15">
        <f t="shared" ref="K8:L8" si="5">SUM(K9:K12)</f>
        <v>0</v>
      </c>
      <c r="L8" s="15">
        <f t="shared" si="5"/>
        <v>789057000</v>
      </c>
      <c r="M8" s="8"/>
      <c r="AF8" s="6"/>
      <c r="AG8" s="6"/>
      <c r="AH8" s="6"/>
      <c r="AI8" s="6"/>
    </row>
    <row r="9" spans="1:35" ht="75" x14ac:dyDescent="0.25">
      <c r="A9" s="12">
        <v>5</v>
      </c>
      <c r="B9" s="18" t="s">
        <v>9</v>
      </c>
      <c r="C9" s="19" t="s">
        <v>10</v>
      </c>
      <c r="D9" s="20">
        <v>753709400</v>
      </c>
      <c r="E9" s="20">
        <v>1592300</v>
      </c>
      <c r="F9" s="20">
        <f>SUM(D9+E9)</f>
        <v>755301700</v>
      </c>
      <c r="G9" s="20">
        <v>752917800</v>
      </c>
      <c r="H9" s="20"/>
      <c r="I9" s="20">
        <f>SUM(G9+H9)</f>
        <v>752917800</v>
      </c>
      <c r="J9" s="20">
        <v>780904500</v>
      </c>
      <c r="K9" s="20">
        <v>0</v>
      </c>
      <c r="L9" s="20">
        <f>SUM(J9+K9)</f>
        <v>780904500</v>
      </c>
      <c r="M9" s="8"/>
      <c r="AF9" s="6"/>
      <c r="AG9" s="6"/>
      <c r="AH9" s="6"/>
      <c r="AI9" s="6"/>
    </row>
    <row r="10" spans="1:35" s="22" customFormat="1" ht="105" x14ac:dyDescent="0.25">
      <c r="A10" s="12">
        <v>3</v>
      </c>
      <c r="B10" s="18" t="s">
        <v>11</v>
      </c>
      <c r="C10" s="19" t="s">
        <v>12</v>
      </c>
      <c r="D10" s="20">
        <v>2092300</v>
      </c>
      <c r="E10" s="20">
        <v>-1592300</v>
      </c>
      <c r="F10" s="20">
        <f>SUM(D10+E10)</f>
        <v>500000</v>
      </c>
      <c r="G10" s="20">
        <v>2092300</v>
      </c>
      <c r="H10" s="20"/>
      <c r="I10" s="20">
        <f>SUM(G10+H10)</f>
        <v>2092300</v>
      </c>
      <c r="J10" s="20">
        <v>2092300</v>
      </c>
      <c r="K10" s="20">
        <v>0</v>
      </c>
      <c r="L10" s="20">
        <f>SUM(J10+K10)</f>
        <v>2092300</v>
      </c>
      <c r="M10" s="8"/>
      <c r="N10" s="21"/>
      <c r="O10" s="21"/>
      <c r="P10" s="21"/>
      <c r="Q10" s="21"/>
      <c r="R10" s="21"/>
      <c r="S10" s="21"/>
      <c r="T10" s="21"/>
      <c r="U10" s="21"/>
      <c r="V10" s="21"/>
      <c r="W10" s="21"/>
      <c r="X10" s="21"/>
      <c r="Y10" s="21"/>
      <c r="Z10" s="21"/>
      <c r="AA10" s="21"/>
      <c r="AB10" s="21"/>
      <c r="AC10" s="21"/>
      <c r="AD10" s="21"/>
      <c r="AE10" s="21"/>
      <c r="AF10" s="21"/>
      <c r="AG10" s="21"/>
      <c r="AH10" s="21"/>
      <c r="AI10" s="21"/>
    </row>
    <row r="11" spans="1:35" s="22" customFormat="1" ht="45" x14ac:dyDescent="0.25">
      <c r="A11" s="12">
        <v>4</v>
      </c>
      <c r="B11" s="18" t="s">
        <v>13</v>
      </c>
      <c r="C11" s="19" t="s">
        <v>14</v>
      </c>
      <c r="D11" s="20">
        <v>2790000</v>
      </c>
      <c r="E11" s="20">
        <v>0</v>
      </c>
      <c r="F11" s="20">
        <f>SUM(D11+E11)</f>
        <v>2790000</v>
      </c>
      <c r="G11" s="20">
        <v>2790000</v>
      </c>
      <c r="H11" s="20"/>
      <c r="I11" s="20">
        <f>SUM(G11+H11)</f>
        <v>2790000</v>
      </c>
      <c r="J11" s="20">
        <v>2790000</v>
      </c>
      <c r="K11" s="20">
        <v>0</v>
      </c>
      <c r="L11" s="20">
        <f>SUM(J11+K11)</f>
        <v>2790000</v>
      </c>
      <c r="M11" s="8"/>
      <c r="N11" s="21"/>
      <c r="O11" s="21"/>
      <c r="P11" s="21"/>
      <c r="Q11" s="21"/>
      <c r="R11" s="21"/>
      <c r="S11" s="21"/>
      <c r="T11" s="21"/>
      <c r="U11" s="21"/>
      <c r="V11" s="21"/>
      <c r="W11" s="21"/>
      <c r="X11" s="21"/>
      <c r="Y11" s="21"/>
      <c r="Z11" s="21"/>
      <c r="AA11" s="21"/>
      <c r="AB11" s="21"/>
      <c r="AC11" s="21"/>
      <c r="AD11" s="21"/>
      <c r="AE11" s="21"/>
      <c r="AF11" s="21"/>
      <c r="AG11" s="21"/>
      <c r="AH11" s="21"/>
      <c r="AI11" s="21"/>
    </row>
    <row r="12" spans="1:35" ht="90" x14ac:dyDescent="0.25">
      <c r="A12" s="12">
        <v>5</v>
      </c>
      <c r="B12" s="18" t="s">
        <v>15</v>
      </c>
      <c r="C12" s="19" t="s">
        <v>16</v>
      </c>
      <c r="D12" s="20">
        <v>3270200</v>
      </c>
      <c r="E12" s="20">
        <v>0</v>
      </c>
      <c r="F12" s="20">
        <f>SUM(D12+E12)</f>
        <v>3270200</v>
      </c>
      <c r="G12" s="20">
        <v>3270200</v>
      </c>
      <c r="H12" s="20"/>
      <c r="I12" s="20">
        <f>SUM(G12+H12)</f>
        <v>3270200</v>
      </c>
      <c r="J12" s="20">
        <v>3270200</v>
      </c>
      <c r="K12" s="20">
        <v>0</v>
      </c>
      <c r="L12" s="20">
        <f>SUM(J12+K12)</f>
        <v>3270200</v>
      </c>
      <c r="M12" s="8"/>
      <c r="AF12" s="6"/>
      <c r="AG12" s="6"/>
      <c r="AH12" s="6"/>
      <c r="AI12" s="6"/>
    </row>
    <row r="13" spans="1:35" ht="43.5" x14ac:dyDescent="0.25">
      <c r="A13" s="12">
        <v>4</v>
      </c>
      <c r="B13" s="17" t="s">
        <v>17</v>
      </c>
      <c r="C13" s="14" t="s">
        <v>18</v>
      </c>
      <c r="D13" s="15">
        <f t="shared" ref="D13:I13" si="6">D14</f>
        <v>11535600</v>
      </c>
      <c r="E13" s="15">
        <f t="shared" si="6"/>
        <v>0</v>
      </c>
      <c r="F13" s="15">
        <f t="shared" si="6"/>
        <v>11535600</v>
      </c>
      <c r="G13" s="15">
        <f>G14</f>
        <v>12664400</v>
      </c>
      <c r="H13" s="15">
        <f t="shared" si="6"/>
        <v>0</v>
      </c>
      <c r="I13" s="15">
        <f t="shared" si="6"/>
        <v>12664400</v>
      </c>
      <c r="J13" s="15">
        <f>J14</f>
        <v>13874100</v>
      </c>
      <c r="K13" s="15">
        <f t="shared" ref="K13:L13" si="7">K14</f>
        <v>0</v>
      </c>
      <c r="L13" s="15">
        <f t="shared" si="7"/>
        <v>13874100</v>
      </c>
      <c r="M13" s="8"/>
      <c r="AF13" s="6"/>
      <c r="AG13" s="6"/>
      <c r="AH13" s="6"/>
      <c r="AI13" s="6"/>
    </row>
    <row r="14" spans="1:35" ht="29.25" x14ac:dyDescent="0.25">
      <c r="A14" s="12">
        <v>5</v>
      </c>
      <c r="B14" s="23" t="s">
        <v>19</v>
      </c>
      <c r="C14" s="14" t="s">
        <v>20</v>
      </c>
      <c r="D14" s="15">
        <f t="shared" ref="D14:F14" si="8">SUM(D15:D18)</f>
        <v>11535600</v>
      </c>
      <c r="E14" s="15">
        <f t="shared" si="8"/>
        <v>0</v>
      </c>
      <c r="F14" s="15">
        <f t="shared" si="8"/>
        <v>11535600</v>
      </c>
      <c r="G14" s="15">
        <f>SUM(G15:G18)</f>
        <v>12664400</v>
      </c>
      <c r="H14" s="15">
        <f t="shared" ref="H14:I14" si="9">SUM(H15:H18)</f>
        <v>0</v>
      </c>
      <c r="I14" s="15">
        <f t="shared" si="9"/>
        <v>12664400</v>
      </c>
      <c r="J14" s="15">
        <f>SUM(J15:J18)</f>
        <v>13874100</v>
      </c>
      <c r="K14" s="15">
        <f t="shared" ref="K14:L14" si="10">SUM(K15:K18)</f>
        <v>0</v>
      </c>
      <c r="L14" s="15">
        <f t="shared" si="10"/>
        <v>13874100</v>
      </c>
      <c r="M14" s="8"/>
      <c r="AF14" s="6"/>
      <c r="AG14" s="6"/>
      <c r="AH14" s="6"/>
      <c r="AI14" s="6"/>
    </row>
    <row r="15" spans="1:35" ht="75" x14ac:dyDescent="0.25">
      <c r="A15" s="12">
        <v>5</v>
      </c>
      <c r="B15" s="24" t="s">
        <v>21</v>
      </c>
      <c r="C15" s="19" t="s">
        <v>175</v>
      </c>
      <c r="D15" s="20">
        <v>4180200</v>
      </c>
      <c r="E15" s="20">
        <v>319800</v>
      </c>
      <c r="F15" s="20">
        <f>SUM(D15+E15)</f>
        <v>4500000</v>
      </c>
      <c r="G15" s="20">
        <v>4562600</v>
      </c>
      <c r="H15" s="20">
        <v>0</v>
      </c>
      <c r="I15" s="20">
        <f>SUM(G15+H15)</f>
        <v>4562600</v>
      </c>
      <c r="J15" s="20">
        <v>4973200</v>
      </c>
      <c r="K15" s="20">
        <v>0</v>
      </c>
      <c r="L15" s="20">
        <f>SUM(J15+K15)</f>
        <v>4973200</v>
      </c>
      <c r="M15" s="8"/>
      <c r="AF15" s="6"/>
      <c r="AG15" s="6"/>
      <c r="AH15" s="6"/>
      <c r="AI15" s="6"/>
    </row>
    <row r="16" spans="1:35" ht="90" x14ac:dyDescent="0.25">
      <c r="A16" s="12">
        <v>5</v>
      </c>
      <c r="B16" s="24" t="s">
        <v>22</v>
      </c>
      <c r="C16" s="19" t="s">
        <v>176</v>
      </c>
      <c r="D16" s="20">
        <v>27600</v>
      </c>
      <c r="E16" s="20">
        <v>0</v>
      </c>
      <c r="F16" s="20">
        <f>SUM(D16+E16)</f>
        <v>27600</v>
      </c>
      <c r="G16" s="20">
        <v>29200</v>
      </c>
      <c r="H16" s="20">
        <v>0</v>
      </c>
      <c r="I16" s="20">
        <f>SUM(G16+H16)</f>
        <v>29200</v>
      </c>
      <c r="J16" s="20">
        <v>31800</v>
      </c>
      <c r="K16" s="20">
        <v>0</v>
      </c>
      <c r="L16" s="20">
        <f>SUM(J16+K16)</f>
        <v>31800</v>
      </c>
      <c r="M16" s="8"/>
      <c r="AF16" s="6"/>
      <c r="AG16" s="6"/>
      <c r="AH16" s="6"/>
      <c r="AI16" s="6"/>
    </row>
    <row r="17" spans="1:35" ht="75" x14ac:dyDescent="0.25">
      <c r="A17" s="12">
        <v>4</v>
      </c>
      <c r="B17" s="24" t="s">
        <v>23</v>
      </c>
      <c r="C17" s="19" t="s">
        <v>177</v>
      </c>
      <c r="D17" s="20">
        <v>8105400</v>
      </c>
      <c r="E17" s="20">
        <v>-319800</v>
      </c>
      <c r="F17" s="20">
        <f>SUM(D17+E17)</f>
        <v>7785600</v>
      </c>
      <c r="G17" s="20">
        <v>8850200</v>
      </c>
      <c r="H17" s="20">
        <v>0</v>
      </c>
      <c r="I17" s="20">
        <f>SUM(G17+H17)</f>
        <v>8850200</v>
      </c>
      <c r="J17" s="20">
        <v>9646700</v>
      </c>
      <c r="K17" s="20">
        <v>0</v>
      </c>
      <c r="L17" s="20">
        <f>SUM(J17+K17)</f>
        <v>9646700</v>
      </c>
      <c r="M17" s="8"/>
      <c r="AF17" s="6"/>
      <c r="AG17" s="6"/>
      <c r="AH17" s="6"/>
      <c r="AI17" s="6"/>
    </row>
    <row r="18" spans="1:35" ht="105" x14ac:dyDescent="0.25">
      <c r="A18" s="12"/>
      <c r="B18" s="24" t="s">
        <v>200</v>
      </c>
      <c r="C18" s="19" t="s">
        <v>201</v>
      </c>
      <c r="D18" s="20">
        <v>-777600</v>
      </c>
      <c r="E18" s="20">
        <v>0</v>
      </c>
      <c r="F18" s="20">
        <f>SUM(D18+E18)</f>
        <v>-777600</v>
      </c>
      <c r="G18" s="20">
        <v>-777600</v>
      </c>
      <c r="H18" s="20">
        <v>0</v>
      </c>
      <c r="I18" s="20">
        <f>SUM(G18+H18)</f>
        <v>-777600</v>
      </c>
      <c r="J18" s="20">
        <v>-777600</v>
      </c>
      <c r="K18" s="20">
        <v>0</v>
      </c>
      <c r="L18" s="20">
        <f>SUM(J18+K18)</f>
        <v>-777600</v>
      </c>
      <c r="M18" s="8"/>
      <c r="AF18" s="6"/>
      <c r="AG18" s="6"/>
      <c r="AH18" s="6"/>
      <c r="AI18" s="6"/>
    </row>
    <row r="19" spans="1:35" x14ac:dyDescent="0.25">
      <c r="A19" s="12">
        <v>5</v>
      </c>
      <c r="B19" s="17" t="s">
        <v>24</v>
      </c>
      <c r="C19" s="14" t="s">
        <v>25</v>
      </c>
      <c r="D19" s="15">
        <f t="shared" ref="D19:I19" si="11">D20+D25+D30+D28</f>
        <v>154122000</v>
      </c>
      <c r="E19" s="15">
        <f t="shared" si="11"/>
        <v>-602400</v>
      </c>
      <c r="F19" s="15">
        <f t="shared" si="11"/>
        <v>153519600</v>
      </c>
      <c r="G19" s="15">
        <f t="shared" si="11"/>
        <v>141015400</v>
      </c>
      <c r="H19" s="15">
        <f t="shared" si="11"/>
        <v>0</v>
      </c>
      <c r="I19" s="15">
        <f t="shared" si="11"/>
        <v>141015400</v>
      </c>
      <c r="J19" s="15">
        <f>J20+J25+J30+ J28</f>
        <v>125563200</v>
      </c>
      <c r="K19" s="15">
        <f>K20+K25+K30+ K28</f>
        <v>0</v>
      </c>
      <c r="L19" s="15">
        <f>L20+L25+L30+ L28</f>
        <v>125563200</v>
      </c>
      <c r="M19" s="8"/>
      <c r="AF19" s="6"/>
      <c r="AG19" s="6"/>
      <c r="AH19" s="6"/>
      <c r="AI19" s="6"/>
    </row>
    <row r="20" spans="1:35" ht="29.25" x14ac:dyDescent="0.25">
      <c r="A20" s="12">
        <v>6</v>
      </c>
      <c r="B20" s="17" t="s">
        <v>26</v>
      </c>
      <c r="C20" s="14" t="s">
        <v>27</v>
      </c>
      <c r="D20" s="15">
        <f t="shared" ref="D20:L20" si="12">D21+D23</f>
        <v>122657000</v>
      </c>
      <c r="E20" s="15">
        <f t="shared" si="12"/>
        <v>6343000</v>
      </c>
      <c r="F20" s="15">
        <f t="shared" si="12"/>
        <v>129000000</v>
      </c>
      <c r="G20" s="15">
        <f t="shared" si="12"/>
        <v>124771400</v>
      </c>
      <c r="H20" s="15">
        <f t="shared" si="12"/>
        <v>0</v>
      </c>
      <c r="I20" s="15">
        <f t="shared" si="12"/>
        <v>124771400</v>
      </c>
      <c r="J20" s="15">
        <f t="shared" si="12"/>
        <v>122432200</v>
      </c>
      <c r="K20" s="15">
        <f t="shared" si="12"/>
        <v>0</v>
      </c>
      <c r="L20" s="15">
        <f t="shared" si="12"/>
        <v>122432200</v>
      </c>
      <c r="M20" s="8"/>
      <c r="AF20" s="6"/>
      <c r="AG20" s="6"/>
      <c r="AH20" s="6"/>
      <c r="AI20" s="6"/>
    </row>
    <row r="21" spans="1:35" ht="30" x14ac:dyDescent="0.25">
      <c r="A21" s="12">
        <v>4</v>
      </c>
      <c r="B21" s="18" t="s">
        <v>28</v>
      </c>
      <c r="C21" s="19" t="s">
        <v>29</v>
      </c>
      <c r="D21" s="20">
        <f>D22</f>
        <v>105722000</v>
      </c>
      <c r="E21" s="20">
        <f t="shared" ref="E21:I21" si="13">E22</f>
        <v>4278000</v>
      </c>
      <c r="F21" s="20">
        <f t="shared" si="13"/>
        <v>110000000</v>
      </c>
      <c r="G21" s="20">
        <f>G22</f>
        <v>107836400</v>
      </c>
      <c r="H21" s="20">
        <f t="shared" si="13"/>
        <v>0</v>
      </c>
      <c r="I21" s="20">
        <f t="shared" si="13"/>
        <v>107836400</v>
      </c>
      <c r="J21" s="20">
        <f>J22</f>
        <v>109993200</v>
      </c>
      <c r="K21" s="20">
        <f t="shared" ref="K21:L21" si="14">K22</f>
        <v>0</v>
      </c>
      <c r="L21" s="20">
        <f t="shared" si="14"/>
        <v>109993200</v>
      </c>
      <c r="M21" s="8"/>
      <c r="AF21" s="6"/>
      <c r="AG21" s="6"/>
      <c r="AH21" s="6"/>
      <c r="AI21" s="6"/>
    </row>
    <row r="22" spans="1:35" ht="30" x14ac:dyDescent="0.25">
      <c r="A22" s="12">
        <v>5</v>
      </c>
      <c r="B22" s="18" t="s">
        <v>28</v>
      </c>
      <c r="C22" s="19" t="s">
        <v>30</v>
      </c>
      <c r="D22" s="20">
        <v>105722000</v>
      </c>
      <c r="E22" s="20">
        <v>4278000</v>
      </c>
      <c r="F22" s="20">
        <f>SUM(D22+E22)</f>
        <v>110000000</v>
      </c>
      <c r="G22" s="20">
        <v>107836400</v>
      </c>
      <c r="H22" s="20">
        <v>0</v>
      </c>
      <c r="I22" s="20">
        <f>SUM(G22+H22)</f>
        <v>107836400</v>
      </c>
      <c r="J22" s="20">
        <v>109993200</v>
      </c>
      <c r="K22" s="20">
        <v>0</v>
      </c>
      <c r="L22" s="20">
        <f>J22+K22</f>
        <v>109993200</v>
      </c>
      <c r="M22" s="8"/>
      <c r="AF22" s="6"/>
      <c r="AG22" s="6"/>
      <c r="AH22" s="6"/>
      <c r="AI22" s="6"/>
    </row>
    <row r="23" spans="1:35" ht="45" x14ac:dyDescent="0.25">
      <c r="A23" s="12">
        <v>5</v>
      </c>
      <c r="B23" s="25" t="s">
        <v>31</v>
      </c>
      <c r="C23" s="19" t="s">
        <v>32</v>
      </c>
      <c r="D23" s="20">
        <f>D24</f>
        <v>16935000</v>
      </c>
      <c r="E23" s="20">
        <f t="shared" ref="E23:F23" si="15">E24</f>
        <v>2065000</v>
      </c>
      <c r="F23" s="20">
        <f t="shared" si="15"/>
        <v>19000000</v>
      </c>
      <c r="G23" s="20">
        <f t="shared" ref="G23:L23" si="16">G24</f>
        <v>16935000</v>
      </c>
      <c r="H23" s="20">
        <f t="shared" si="16"/>
        <v>0</v>
      </c>
      <c r="I23" s="20">
        <f t="shared" si="16"/>
        <v>16935000</v>
      </c>
      <c r="J23" s="20">
        <f t="shared" si="16"/>
        <v>12439000</v>
      </c>
      <c r="K23" s="20">
        <f t="shared" si="16"/>
        <v>0</v>
      </c>
      <c r="L23" s="20">
        <f t="shared" si="16"/>
        <v>12439000</v>
      </c>
      <c r="M23" s="8"/>
      <c r="AF23" s="6"/>
      <c r="AG23" s="6"/>
      <c r="AH23" s="6"/>
      <c r="AI23" s="6"/>
    </row>
    <row r="24" spans="1:35" ht="60" x14ac:dyDescent="0.25">
      <c r="A24" s="12">
        <v>5</v>
      </c>
      <c r="B24" s="18" t="s">
        <v>33</v>
      </c>
      <c r="C24" s="19" t="s">
        <v>34</v>
      </c>
      <c r="D24" s="20">
        <v>16935000</v>
      </c>
      <c r="E24" s="20">
        <v>2065000</v>
      </c>
      <c r="F24" s="20">
        <f t="shared" ref="F24:F31" si="17">SUM(D24+E24)</f>
        <v>19000000</v>
      </c>
      <c r="G24" s="20">
        <v>16935000</v>
      </c>
      <c r="H24" s="20">
        <v>0</v>
      </c>
      <c r="I24" s="20">
        <f>SUM(G24+H24)</f>
        <v>16935000</v>
      </c>
      <c r="J24" s="20">
        <v>12439000</v>
      </c>
      <c r="K24" s="20">
        <v>0</v>
      </c>
      <c r="L24" s="20">
        <f>SUM(J24+K24)</f>
        <v>12439000</v>
      </c>
      <c r="M24" s="8"/>
      <c r="AF24" s="6"/>
      <c r="AG24" s="6"/>
      <c r="AH24" s="6"/>
      <c r="AI24" s="6"/>
    </row>
    <row r="25" spans="1:35" ht="29.25" x14ac:dyDescent="0.25">
      <c r="A25" s="12">
        <v>6</v>
      </c>
      <c r="B25" s="17" t="s">
        <v>35</v>
      </c>
      <c r="C25" s="14" t="s">
        <v>36</v>
      </c>
      <c r="D25" s="15">
        <f>D26+D27</f>
        <v>28335000</v>
      </c>
      <c r="E25" s="15">
        <f>E26+E27</f>
        <v>-5101400</v>
      </c>
      <c r="F25" s="15">
        <f>F26+F27</f>
        <v>23233600</v>
      </c>
      <c r="G25" s="15">
        <f>G26+G27</f>
        <v>13750000</v>
      </c>
      <c r="H25" s="15">
        <f t="shared" ref="H25:I25" si="18">H26+H27</f>
        <v>0</v>
      </c>
      <c r="I25" s="15">
        <f t="shared" si="18"/>
        <v>13750000</v>
      </c>
      <c r="J25" s="15">
        <f>J26+J27</f>
        <v>0</v>
      </c>
      <c r="K25" s="15">
        <f t="shared" ref="K25:L25" si="19">K26+K27</f>
        <v>0</v>
      </c>
      <c r="L25" s="15">
        <f t="shared" si="19"/>
        <v>0</v>
      </c>
      <c r="M25" s="8"/>
      <c r="AF25" s="6"/>
      <c r="AG25" s="6"/>
      <c r="AH25" s="6"/>
      <c r="AI25" s="6"/>
    </row>
    <row r="26" spans="1:35" ht="30" x14ac:dyDescent="0.25">
      <c r="A26" s="12">
        <v>5</v>
      </c>
      <c r="B26" s="18" t="s">
        <v>35</v>
      </c>
      <c r="C26" s="19" t="s">
        <v>37</v>
      </c>
      <c r="D26" s="20">
        <v>28334975.620000001</v>
      </c>
      <c r="E26" s="20">
        <v>-5101400</v>
      </c>
      <c r="F26" s="20">
        <f t="shared" si="17"/>
        <v>23233575.620000001</v>
      </c>
      <c r="G26" s="20">
        <v>13750000</v>
      </c>
      <c r="H26" s="20">
        <v>0</v>
      </c>
      <c r="I26" s="20">
        <f>SUM(G26+H26)</f>
        <v>13750000</v>
      </c>
      <c r="J26" s="20">
        <v>0</v>
      </c>
      <c r="K26" s="20">
        <v>0</v>
      </c>
      <c r="L26" s="20">
        <f>J26+K26</f>
        <v>0</v>
      </c>
      <c r="M26" s="8"/>
      <c r="AF26" s="6"/>
      <c r="AG26" s="6"/>
      <c r="AH26" s="6"/>
      <c r="AI26" s="6"/>
    </row>
    <row r="27" spans="1:35" ht="45" x14ac:dyDescent="0.25">
      <c r="A27" s="12"/>
      <c r="B27" s="18" t="s">
        <v>194</v>
      </c>
      <c r="C27" s="19" t="s">
        <v>195</v>
      </c>
      <c r="D27" s="20">
        <v>24.38</v>
      </c>
      <c r="E27" s="20">
        <v>0</v>
      </c>
      <c r="F27" s="20">
        <f>D27+E27</f>
        <v>24.38</v>
      </c>
      <c r="G27" s="20">
        <v>0</v>
      </c>
      <c r="H27" s="20">
        <v>0</v>
      </c>
      <c r="I27" s="20">
        <f>SUM(G27+H27)</f>
        <v>0</v>
      </c>
      <c r="J27" s="20">
        <v>0</v>
      </c>
      <c r="K27" s="20">
        <v>0</v>
      </c>
      <c r="L27" s="20">
        <f>J27+K27</f>
        <v>0</v>
      </c>
      <c r="M27" s="8"/>
      <c r="AF27" s="6"/>
      <c r="AG27" s="6"/>
      <c r="AH27" s="6"/>
      <c r="AI27" s="6"/>
    </row>
    <row r="28" spans="1:35" x14ac:dyDescent="0.25">
      <c r="A28" s="12">
        <v>5</v>
      </c>
      <c r="B28" s="23" t="s">
        <v>38</v>
      </c>
      <c r="C28" s="14" t="s">
        <v>39</v>
      </c>
      <c r="D28" s="15">
        <f t="shared" ref="D28:I28" si="20">D29</f>
        <v>423000</v>
      </c>
      <c r="E28" s="15">
        <f t="shared" si="20"/>
        <v>-373000</v>
      </c>
      <c r="F28" s="15">
        <f t="shared" si="20"/>
        <v>50000</v>
      </c>
      <c r="G28" s="15">
        <f>G29</f>
        <v>424000</v>
      </c>
      <c r="H28" s="15">
        <f t="shared" si="20"/>
        <v>0</v>
      </c>
      <c r="I28" s="15">
        <f t="shared" si="20"/>
        <v>424000</v>
      </c>
      <c r="J28" s="15">
        <f>J29</f>
        <v>424000</v>
      </c>
      <c r="K28" s="15">
        <f t="shared" ref="K28:L28" si="21">K29</f>
        <v>0</v>
      </c>
      <c r="L28" s="15">
        <f t="shared" si="21"/>
        <v>424000</v>
      </c>
      <c r="M28" s="8"/>
      <c r="AF28" s="6"/>
      <c r="AG28" s="6"/>
      <c r="AH28" s="6"/>
      <c r="AI28" s="6"/>
    </row>
    <row r="29" spans="1:35" x14ac:dyDescent="0.25">
      <c r="A29" s="12">
        <v>5</v>
      </c>
      <c r="B29" s="26" t="s">
        <v>38</v>
      </c>
      <c r="C29" s="19" t="s">
        <v>385</v>
      </c>
      <c r="D29" s="20">
        <v>423000</v>
      </c>
      <c r="E29" s="20">
        <v>-373000</v>
      </c>
      <c r="F29" s="20">
        <f t="shared" si="17"/>
        <v>50000</v>
      </c>
      <c r="G29" s="20">
        <v>424000</v>
      </c>
      <c r="H29" s="20">
        <v>0</v>
      </c>
      <c r="I29" s="20">
        <f>SUM(G29+H29)</f>
        <v>424000</v>
      </c>
      <c r="J29" s="20">
        <v>424000</v>
      </c>
      <c r="K29" s="20">
        <v>0</v>
      </c>
      <c r="L29" s="20">
        <f>J29+K29</f>
        <v>424000</v>
      </c>
      <c r="M29" s="8"/>
      <c r="AF29" s="6"/>
      <c r="AG29" s="6"/>
      <c r="AH29" s="6"/>
      <c r="AI29" s="6"/>
    </row>
    <row r="30" spans="1:35" ht="29.25" x14ac:dyDescent="0.25">
      <c r="A30" s="12">
        <v>3</v>
      </c>
      <c r="B30" s="23" t="s">
        <v>40</v>
      </c>
      <c r="C30" s="14" t="s">
        <v>41</v>
      </c>
      <c r="D30" s="15">
        <f>D31</f>
        <v>2707000</v>
      </c>
      <c r="E30" s="15">
        <f t="shared" ref="E30:I30" si="22">E31</f>
        <v>-1471000</v>
      </c>
      <c r="F30" s="15">
        <f t="shared" si="22"/>
        <v>1236000</v>
      </c>
      <c r="G30" s="15">
        <f>G31</f>
        <v>2070000</v>
      </c>
      <c r="H30" s="15">
        <f t="shared" si="22"/>
        <v>0</v>
      </c>
      <c r="I30" s="15">
        <f t="shared" si="22"/>
        <v>2070000</v>
      </c>
      <c r="J30" s="15">
        <f>J31</f>
        <v>2707000</v>
      </c>
      <c r="K30" s="15">
        <f t="shared" ref="K30:L30" si="23">K31</f>
        <v>0</v>
      </c>
      <c r="L30" s="15">
        <f t="shared" si="23"/>
        <v>2707000</v>
      </c>
      <c r="M30" s="8"/>
      <c r="AF30" s="6"/>
      <c r="AG30" s="6"/>
      <c r="AH30" s="6"/>
      <c r="AI30" s="6"/>
    </row>
    <row r="31" spans="1:35" ht="30" x14ac:dyDescent="0.25">
      <c r="A31" s="12">
        <v>4</v>
      </c>
      <c r="B31" s="25" t="s">
        <v>42</v>
      </c>
      <c r="C31" s="19" t="s">
        <v>43</v>
      </c>
      <c r="D31" s="20">
        <v>2707000</v>
      </c>
      <c r="E31" s="20">
        <v>-1471000</v>
      </c>
      <c r="F31" s="20">
        <f t="shared" si="17"/>
        <v>1236000</v>
      </c>
      <c r="G31" s="20">
        <v>2070000</v>
      </c>
      <c r="H31" s="20">
        <v>0</v>
      </c>
      <c r="I31" s="20">
        <f>SUM(G31+H31)</f>
        <v>2070000</v>
      </c>
      <c r="J31" s="20">
        <v>2707000</v>
      </c>
      <c r="K31" s="20">
        <v>0</v>
      </c>
      <c r="L31" s="20">
        <f>J31+K31</f>
        <v>2707000</v>
      </c>
      <c r="M31" s="8"/>
      <c r="AF31" s="6"/>
      <c r="AG31" s="6"/>
      <c r="AH31" s="6"/>
      <c r="AI31" s="6"/>
    </row>
    <row r="32" spans="1:35" x14ac:dyDescent="0.25">
      <c r="A32" s="12">
        <v>5</v>
      </c>
      <c r="B32" s="17" t="s">
        <v>44</v>
      </c>
      <c r="C32" s="14" t="s">
        <v>45</v>
      </c>
      <c r="D32" s="15">
        <f t="shared" ref="D32" si="24">D33+D35+D38</f>
        <v>91195200</v>
      </c>
      <c r="E32" s="15">
        <f t="shared" ref="E32:F32" si="25">E33+E35+E38</f>
        <v>0</v>
      </c>
      <c r="F32" s="15">
        <f t="shared" si="25"/>
        <v>91195200</v>
      </c>
      <c r="G32" s="15">
        <f>G33+G35+G38</f>
        <v>87743700</v>
      </c>
      <c r="H32" s="15">
        <f t="shared" ref="H32:I32" si="26">H33+H35+H38</f>
        <v>0</v>
      </c>
      <c r="I32" s="15">
        <f t="shared" si="26"/>
        <v>87743700</v>
      </c>
      <c r="J32" s="15">
        <f>J33+J35+J38</f>
        <v>87760600</v>
      </c>
      <c r="K32" s="15">
        <f t="shared" ref="K32:L32" si="27">K33+K35+K38</f>
        <v>0</v>
      </c>
      <c r="L32" s="15">
        <f t="shared" si="27"/>
        <v>87760600</v>
      </c>
      <c r="M32" s="8"/>
      <c r="AF32" s="6"/>
      <c r="AG32" s="6"/>
      <c r="AH32" s="6"/>
      <c r="AI32" s="6"/>
    </row>
    <row r="33" spans="1:35" x14ac:dyDescent="0.25">
      <c r="A33" s="12"/>
      <c r="B33" s="17" t="s">
        <v>46</v>
      </c>
      <c r="C33" s="14" t="s">
        <v>47</v>
      </c>
      <c r="D33" s="15">
        <f t="shared" ref="D33:L33" si="28">D34</f>
        <v>16846000</v>
      </c>
      <c r="E33" s="15">
        <f t="shared" si="28"/>
        <v>0</v>
      </c>
      <c r="F33" s="15">
        <f t="shared" si="28"/>
        <v>16846000</v>
      </c>
      <c r="G33" s="15">
        <f>G34</f>
        <v>16862000</v>
      </c>
      <c r="H33" s="15">
        <f t="shared" si="28"/>
        <v>0</v>
      </c>
      <c r="I33" s="15">
        <f t="shared" si="28"/>
        <v>16862000</v>
      </c>
      <c r="J33" s="15">
        <f>J34</f>
        <v>16879000</v>
      </c>
      <c r="K33" s="15">
        <f t="shared" si="28"/>
        <v>0</v>
      </c>
      <c r="L33" s="15">
        <f t="shared" si="28"/>
        <v>16879000</v>
      </c>
      <c r="M33" s="8"/>
      <c r="AF33" s="6"/>
      <c r="AG33" s="6"/>
      <c r="AH33" s="6"/>
      <c r="AI33" s="6"/>
    </row>
    <row r="34" spans="1:35" ht="45" x14ac:dyDescent="0.25">
      <c r="A34" s="12">
        <v>5</v>
      </c>
      <c r="B34" s="27" t="s">
        <v>48</v>
      </c>
      <c r="C34" s="19" t="s">
        <v>49</v>
      </c>
      <c r="D34" s="20">
        <v>16846000</v>
      </c>
      <c r="E34" s="20">
        <v>0</v>
      </c>
      <c r="F34" s="20">
        <f>SUM(D34+E34)</f>
        <v>16846000</v>
      </c>
      <c r="G34" s="20">
        <v>16862000</v>
      </c>
      <c r="H34" s="20">
        <v>0</v>
      </c>
      <c r="I34" s="20">
        <f>SUM(G34+H34)</f>
        <v>16862000</v>
      </c>
      <c r="J34" s="20">
        <v>16879000</v>
      </c>
      <c r="K34" s="20">
        <v>0</v>
      </c>
      <c r="L34" s="20">
        <f>J34+K34</f>
        <v>16879000</v>
      </c>
      <c r="M34" s="8"/>
      <c r="AF34" s="6"/>
      <c r="AG34" s="6"/>
      <c r="AH34" s="6"/>
      <c r="AI34" s="6"/>
    </row>
    <row r="35" spans="1:35" x14ac:dyDescent="0.25">
      <c r="A35" s="12"/>
      <c r="B35" s="17" t="s">
        <v>202</v>
      </c>
      <c r="C35" s="14" t="s">
        <v>205</v>
      </c>
      <c r="D35" s="15">
        <f>D36+D37</f>
        <v>18100000</v>
      </c>
      <c r="E35" s="15">
        <f t="shared" ref="E35:F35" si="29">SUM(E36:E37)</f>
        <v>0</v>
      </c>
      <c r="F35" s="15">
        <f t="shared" si="29"/>
        <v>18100000</v>
      </c>
      <c r="G35" s="15">
        <f>SUM(G36:G37)</f>
        <v>18100000</v>
      </c>
      <c r="H35" s="15">
        <f t="shared" ref="H35:I35" si="30">SUM(H36:H37)</f>
        <v>0</v>
      </c>
      <c r="I35" s="15">
        <f t="shared" si="30"/>
        <v>18100000</v>
      </c>
      <c r="J35" s="15">
        <f>SUM(J36:J37)</f>
        <v>18100000</v>
      </c>
      <c r="K35" s="15">
        <f t="shared" ref="K35:L35" si="31">SUM(K36:K37)</f>
        <v>0</v>
      </c>
      <c r="L35" s="15">
        <f t="shared" si="31"/>
        <v>18100000</v>
      </c>
      <c r="M35" s="8"/>
      <c r="AF35" s="6"/>
      <c r="AG35" s="6"/>
      <c r="AH35" s="6"/>
      <c r="AI35" s="6"/>
    </row>
    <row r="36" spans="1:35" x14ac:dyDescent="0.25">
      <c r="A36" s="12"/>
      <c r="B36" s="18" t="s">
        <v>203</v>
      </c>
      <c r="C36" s="19" t="s">
        <v>206</v>
      </c>
      <c r="D36" s="20">
        <v>6600000</v>
      </c>
      <c r="E36" s="20">
        <v>0</v>
      </c>
      <c r="F36" s="20">
        <f>D36+E36</f>
        <v>6600000</v>
      </c>
      <c r="G36" s="20">
        <v>6600000</v>
      </c>
      <c r="H36" s="20">
        <v>0</v>
      </c>
      <c r="I36" s="20">
        <f>G36+H36</f>
        <v>6600000</v>
      </c>
      <c r="J36" s="20">
        <v>6600000</v>
      </c>
      <c r="K36" s="20">
        <v>0</v>
      </c>
      <c r="L36" s="20">
        <f>J36+K36</f>
        <v>6600000</v>
      </c>
      <c r="M36" s="8"/>
      <c r="AF36" s="6"/>
      <c r="AG36" s="6"/>
      <c r="AH36" s="6"/>
      <c r="AI36" s="6"/>
    </row>
    <row r="37" spans="1:35" x14ac:dyDescent="0.25">
      <c r="A37" s="12"/>
      <c r="B37" s="18" t="s">
        <v>204</v>
      </c>
      <c r="C37" s="19" t="s">
        <v>207</v>
      </c>
      <c r="D37" s="20">
        <v>11500000</v>
      </c>
      <c r="E37" s="20">
        <v>0</v>
      </c>
      <c r="F37" s="20">
        <f>D37+E37</f>
        <v>11500000</v>
      </c>
      <c r="G37" s="20">
        <v>11500000</v>
      </c>
      <c r="H37" s="20">
        <v>0</v>
      </c>
      <c r="I37" s="20">
        <f>G37+H37</f>
        <v>11500000</v>
      </c>
      <c r="J37" s="20">
        <v>11500000</v>
      </c>
      <c r="K37" s="20">
        <v>0</v>
      </c>
      <c r="L37" s="20">
        <f>J37+K37</f>
        <v>11500000</v>
      </c>
      <c r="M37" s="8"/>
      <c r="AF37" s="6"/>
      <c r="AG37" s="6"/>
      <c r="AH37" s="6"/>
      <c r="AI37" s="6"/>
    </row>
    <row r="38" spans="1:35" x14ac:dyDescent="0.25">
      <c r="A38" s="12"/>
      <c r="B38" s="17" t="s">
        <v>50</v>
      </c>
      <c r="C38" s="14" t="s">
        <v>51</v>
      </c>
      <c r="D38" s="15">
        <f t="shared" ref="D38:I38" si="32">SUM(D39:D40)</f>
        <v>56249200</v>
      </c>
      <c r="E38" s="15">
        <f t="shared" si="32"/>
        <v>0</v>
      </c>
      <c r="F38" s="15">
        <f t="shared" si="32"/>
        <v>56249200</v>
      </c>
      <c r="G38" s="15">
        <f>SUM(G39:G40)</f>
        <v>52781700</v>
      </c>
      <c r="H38" s="15">
        <f t="shared" si="32"/>
        <v>0</v>
      </c>
      <c r="I38" s="15">
        <f t="shared" si="32"/>
        <v>52781700</v>
      </c>
      <c r="J38" s="15">
        <f>SUM(J39:J40)</f>
        <v>52781600</v>
      </c>
      <c r="K38" s="15">
        <f t="shared" ref="K38:L38" si="33">SUM(K39:K40)</f>
        <v>0</v>
      </c>
      <c r="L38" s="15">
        <f t="shared" si="33"/>
        <v>52781600</v>
      </c>
      <c r="M38" s="8"/>
      <c r="AF38" s="6"/>
      <c r="AG38" s="6"/>
      <c r="AH38" s="6"/>
      <c r="AI38" s="6"/>
    </row>
    <row r="39" spans="1:35" ht="30" x14ac:dyDescent="0.25">
      <c r="A39" s="12">
        <v>4</v>
      </c>
      <c r="B39" s="18" t="s">
        <v>289</v>
      </c>
      <c r="C39" s="19" t="s">
        <v>52</v>
      </c>
      <c r="D39" s="20">
        <v>50658100</v>
      </c>
      <c r="E39" s="20">
        <v>0</v>
      </c>
      <c r="F39" s="20">
        <f>SUM(D39+E39)</f>
        <v>50658100</v>
      </c>
      <c r="G39" s="20">
        <v>47239600</v>
      </c>
      <c r="H39" s="20">
        <v>0</v>
      </c>
      <c r="I39" s="20">
        <f>SUM(G39+H39)</f>
        <v>47239600</v>
      </c>
      <c r="J39" s="20">
        <v>47239600</v>
      </c>
      <c r="K39" s="20">
        <v>0</v>
      </c>
      <c r="L39" s="20">
        <f>J39+K39</f>
        <v>47239600</v>
      </c>
      <c r="M39" s="8"/>
      <c r="AF39" s="6"/>
      <c r="AG39" s="6"/>
      <c r="AH39" s="6"/>
      <c r="AI39" s="6"/>
    </row>
    <row r="40" spans="1:35" ht="30" x14ac:dyDescent="0.25">
      <c r="A40" s="12">
        <v>5</v>
      </c>
      <c r="B40" s="18" t="s">
        <v>290</v>
      </c>
      <c r="C40" s="19" t="s">
        <v>53</v>
      </c>
      <c r="D40" s="20">
        <v>5591100</v>
      </c>
      <c r="E40" s="20">
        <v>0</v>
      </c>
      <c r="F40" s="20">
        <f>SUM(D40+E40)</f>
        <v>5591100</v>
      </c>
      <c r="G40" s="20">
        <v>5542100</v>
      </c>
      <c r="H40" s="20">
        <v>0</v>
      </c>
      <c r="I40" s="20">
        <f>SUM(G40+H40)</f>
        <v>5542100</v>
      </c>
      <c r="J40" s="20">
        <v>5542000</v>
      </c>
      <c r="K40" s="20">
        <v>0</v>
      </c>
      <c r="L40" s="20">
        <f>J40+K40</f>
        <v>5542000</v>
      </c>
      <c r="M40" s="8"/>
      <c r="AF40" s="6"/>
      <c r="AG40" s="6"/>
      <c r="AH40" s="6"/>
      <c r="AI40" s="6"/>
    </row>
    <row r="41" spans="1:35" x14ac:dyDescent="0.25">
      <c r="A41" s="12">
        <v>5</v>
      </c>
      <c r="B41" s="17" t="s">
        <v>54</v>
      </c>
      <c r="C41" s="14" t="s">
        <v>55</v>
      </c>
      <c r="D41" s="15">
        <f>D42+D46+D44</f>
        <v>6009000</v>
      </c>
      <c r="E41" s="15">
        <f t="shared" ref="E41:F41" si="34">E42+E46+E44</f>
        <v>602400</v>
      </c>
      <c r="F41" s="15">
        <f t="shared" si="34"/>
        <v>6611400</v>
      </c>
      <c r="G41" s="15">
        <f t="shared" ref="G41:L41" si="35">G42+G46</f>
        <v>5729000</v>
      </c>
      <c r="H41" s="15">
        <f t="shared" si="35"/>
        <v>0</v>
      </c>
      <c r="I41" s="15">
        <f t="shared" si="35"/>
        <v>5729000</v>
      </c>
      <c r="J41" s="15">
        <f t="shared" si="35"/>
        <v>5729000</v>
      </c>
      <c r="K41" s="15">
        <f t="shared" si="35"/>
        <v>0</v>
      </c>
      <c r="L41" s="15">
        <f t="shared" si="35"/>
        <v>5729000</v>
      </c>
      <c r="M41" s="8"/>
      <c r="AF41" s="6"/>
      <c r="AG41" s="6"/>
      <c r="AH41" s="6"/>
      <c r="AI41" s="6"/>
    </row>
    <row r="42" spans="1:35" ht="29.25" x14ac:dyDescent="0.25">
      <c r="A42" s="12">
        <v>4</v>
      </c>
      <c r="B42" s="17" t="s">
        <v>56</v>
      </c>
      <c r="C42" s="14" t="s">
        <v>57</v>
      </c>
      <c r="D42" s="15">
        <f t="shared" ref="D42:L42" si="36">D43</f>
        <v>6004000</v>
      </c>
      <c r="E42" s="15">
        <f t="shared" si="36"/>
        <v>596000</v>
      </c>
      <c r="F42" s="15">
        <f t="shared" si="36"/>
        <v>6600000</v>
      </c>
      <c r="G42" s="15">
        <f t="shared" si="36"/>
        <v>5729000</v>
      </c>
      <c r="H42" s="15">
        <f t="shared" si="36"/>
        <v>0</v>
      </c>
      <c r="I42" s="15">
        <f t="shared" si="36"/>
        <v>5729000</v>
      </c>
      <c r="J42" s="15">
        <f t="shared" si="36"/>
        <v>5729000</v>
      </c>
      <c r="K42" s="15">
        <f t="shared" si="36"/>
        <v>0</v>
      </c>
      <c r="L42" s="15">
        <f t="shared" si="36"/>
        <v>5729000</v>
      </c>
      <c r="M42" s="8"/>
      <c r="AF42" s="6"/>
      <c r="AG42" s="6"/>
      <c r="AH42" s="6"/>
      <c r="AI42" s="6"/>
    </row>
    <row r="43" spans="1:35" ht="45" x14ac:dyDescent="0.25">
      <c r="A43" s="12">
        <v>5</v>
      </c>
      <c r="B43" s="18" t="s">
        <v>58</v>
      </c>
      <c r="C43" s="19" t="s">
        <v>59</v>
      </c>
      <c r="D43" s="20">
        <v>6004000</v>
      </c>
      <c r="E43" s="20">
        <v>596000</v>
      </c>
      <c r="F43" s="20">
        <f>SUM(D43+E43)</f>
        <v>6600000</v>
      </c>
      <c r="G43" s="20">
        <v>5729000</v>
      </c>
      <c r="H43" s="20">
        <v>0</v>
      </c>
      <c r="I43" s="20">
        <f>SUM(G43+H43)</f>
        <v>5729000</v>
      </c>
      <c r="J43" s="20">
        <v>5729000</v>
      </c>
      <c r="K43" s="20">
        <v>0</v>
      </c>
      <c r="L43" s="20">
        <f>SUM(J43+K43)</f>
        <v>5729000</v>
      </c>
      <c r="M43" s="8"/>
      <c r="AF43" s="6"/>
      <c r="AG43" s="6"/>
      <c r="AH43" s="6"/>
      <c r="AI43" s="6"/>
    </row>
    <row r="44" spans="1:35" ht="94.5" x14ac:dyDescent="0.25">
      <c r="A44" s="12"/>
      <c r="B44" s="60" t="s">
        <v>363</v>
      </c>
      <c r="C44" s="61" t="s">
        <v>364</v>
      </c>
      <c r="D44" s="20">
        <f>D45</f>
        <v>0</v>
      </c>
      <c r="E44" s="20">
        <f t="shared" ref="E44:F44" si="37">E45</f>
        <v>6400</v>
      </c>
      <c r="F44" s="20">
        <f t="shared" si="37"/>
        <v>6400</v>
      </c>
      <c r="G44" s="20">
        <f t="shared" ref="G44:L44" si="38">G45</f>
        <v>0</v>
      </c>
      <c r="H44" s="20">
        <f t="shared" si="38"/>
        <v>0</v>
      </c>
      <c r="I44" s="20">
        <f t="shared" si="38"/>
        <v>0</v>
      </c>
      <c r="J44" s="20">
        <f t="shared" si="38"/>
        <v>0</v>
      </c>
      <c r="K44" s="20">
        <f t="shared" si="38"/>
        <v>0</v>
      </c>
      <c r="L44" s="20">
        <f t="shared" si="38"/>
        <v>0</v>
      </c>
      <c r="M44" s="8"/>
      <c r="AF44" s="6"/>
      <c r="AG44" s="6"/>
      <c r="AH44" s="6"/>
      <c r="AI44" s="6"/>
    </row>
    <row r="45" spans="1:35" ht="94.5" x14ac:dyDescent="0.25">
      <c r="A45" s="12"/>
      <c r="B45" s="62" t="s">
        <v>363</v>
      </c>
      <c r="C45" s="63" t="s">
        <v>364</v>
      </c>
      <c r="D45" s="20">
        <v>0</v>
      </c>
      <c r="E45" s="20">
        <v>6400</v>
      </c>
      <c r="F45" s="20">
        <f t="shared" ref="F45" si="39">SUM(D45+E45)</f>
        <v>6400</v>
      </c>
      <c r="G45" s="20"/>
      <c r="H45" s="20"/>
      <c r="I45" s="20"/>
      <c r="J45" s="20"/>
      <c r="K45" s="20"/>
      <c r="L45" s="20"/>
      <c r="M45" s="8"/>
      <c r="AF45" s="6"/>
      <c r="AG45" s="6"/>
      <c r="AH45" s="6"/>
      <c r="AI45" s="6"/>
    </row>
    <row r="46" spans="1:35" ht="31.5" x14ac:dyDescent="0.25">
      <c r="A46" s="12"/>
      <c r="B46" s="60" t="s">
        <v>298</v>
      </c>
      <c r="C46" s="61" t="s">
        <v>299</v>
      </c>
      <c r="D46" s="15">
        <f>D47</f>
        <v>5000</v>
      </c>
      <c r="E46" s="15">
        <f t="shared" ref="E46:L46" si="40">E47</f>
        <v>0</v>
      </c>
      <c r="F46" s="15">
        <f t="shared" si="40"/>
        <v>5000</v>
      </c>
      <c r="G46" s="15">
        <f t="shared" si="40"/>
        <v>0</v>
      </c>
      <c r="H46" s="15">
        <f t="shared" si="40"/>
        <v>0</v>
      </c>
      <c r="I46" s="15">
        <f t="shared" si="40"/>
        <v>0</v>
      </c>
      <c r="J46" s="15">
        <f t="shared" si="40"/>
        <v>0</v>
      </c>
      <c r="K46" s="15">
        <f t="shared" si="40"/>
        <v>0</v>
      </c>
      <c r="L46" s="15">
        <f t="shared" si="40"/>
        <v>0</v>
      </c>
      <c r="M46" s="8"/>
      <c r="AF46" s="6"/>
      <c r="AG46" s="6"/>
      <c r="AH46" s="6"/>
      <c r="AI46" s="6"/>
    </row>
    <row r="47" spans="1:35" ht="31.5" x14ac:dyDescent="0.25">
      <c r="A47" s="12"/>
      <c r="B47" s="62" t="s">
        <v>298</v>
      </c>
      <c r="C47" s="63" t="s">
        <v>299</v>
      </c>
      <c r="D47" s="20">
        <v>5000</v>
      </c>
      <c r="E47" s="20">
        <v>0</v>
      </c>
      <c r="F47" s="20">
        <f>SUM(D47+E47)</f>
        <v>5000</v>
      </c>
      <c r="G47" s="20">
        <v>0</v>
      </c>
      <c r="H47" s="20">
        <v>0</v>
      </c>
      <c r="I47" s="20">
        <f>G47+H47</f>
        <v>0</v>
      </c>
      <c r="J47" s="20">
        <v>0</v>
      </c>
      <c r="K47" s="20">
        <v>0</v>
      </c>
      <c r="L47" s="20">
        <f>J47+K47</f>
        <v>0</v>
      </c>
      <c r="M47" s="8"/>
      <c r="AF47" s="6"/>
      <c r="AG47" s="6"/>
      <c r="AH47" s="6"/>
      <c r="AI47" s="6"/>
    </row>
    <row r="48" spans="1:35" x14ac:dyDescent="0.25">
      <c r="A48" s="12">
        <v>5</v>
      </c>
      <c r="B48" s="17" t="s">
        <v>60</v>
      </c>
      <c r="C48" s="14"/>
      <c r="D48" s="15">
        <f t="shared" ref="D48:L48" si="41">D49+D61+D72+D81+D148+D69</f>
        <v>233283300</v>
      </c>
      <c r="E48" s="15">
        <f t="shared" si="41"/>
        <v>0</v>
      </c>
      <c r="F48" s="15">
        <f t="shared" si="41"/>
        <v>233283300</v>
      </c>
      <c r="G48" s="15">
        <f t="shared" si="41"/>
        <v>214779500</v>
      </c>
      <c r="H48" s="15">
        <f t="shared" si="41"/>
        <v>0</v>
      </c>
      <c r="I48" s="15">
        <f t="shared" si="41"/>
        <v>214779500</v>
      </c>
      <c r="J48" s="15">
        <f t="shared" si="41"/>
        <v>218501300</v>
      </c>
      <c r="K48" s="15">
        <f t="shared" si="41"/>
        <v>0</v>
      </c>
      <c r="L48" s="15">
        <f t="shared" si="41"/>
        <v>218501300</v>
      </c>
      <c r="M48" s="8"/>
      <c r="O48" s="8"/>
      <c r="AF48" s="6"/>
      <c r="AG48" s="6"/>
      <c r="AH48" s="6"/>
      <c r="AI48" s="6"/>
    </row>
    <row r="49" spans="1:35" ht="43.5" x14ac:dyDescent="0.25">
      <c r="A49" s="12">
        <v>5</v>
      </c>
      <c r="B49" s="17" t="s">
        <v>61</v>
      </c>
      <c r="C49" s="14" t="s">
        <v>62</v>
      </c>
      <c r="D49" s="15">
        <f>D50+D55+D58</f>
        <v>175040500</v>
      </c>
      <c r="E49" s="15">
        <f t="shared" ref="E49:L49" si="42">E50+E55+E58</f>
        <v>1628500</v>
      </c>
      <c r="F49" s="15">
        <f t="shared" si="42"/>
        <v>176669000</v>
      </c>
      <c r="G49" s="15">
        <f t="shared" si="42"/>
        <v>167453000</v>
      </c>
      <c r="H49" s="15">
        <f t="shared" si="42"/>
        <v>0</v>
      </c>
      <c r="I49" s="15">
        <f t="shared" si="42"/>
        <v>167453000</v>
      </c>
      <c r="J49" s="15">
        <f t="shared" si="42"/>
        <v>166630000</v>
      </c>
      <c r="K49" s="15">
        <f t="shared" si="42"/>
        <v>0</v>
      </c>
      <c r="L49" s="15">
        <f t="shared" si="42"/>
        <v>166630000</v>
      </c>
      <c r="M49" s="8"/>
      <c r="AF49" s="6"/>
      <c r="AG49" s="6"/>
      <c r="AH49" s="6"/>
      <c r="AI49" s="6"/>
    </row>
    <row r="50" spans="1:35" ht="86.25" x14ac:dyDescent="0.25">
      <c r="A50" s="12">
        <v>5</v>
      </c>
      <c r="B50" s="17" t="s">
        <v>63</v>
      </c>
      <c r="C50" s="14" t="s">
        <v>64</v>
      </c>
      <c r="D50" s="16">
        <f>D51+D53</f>
        <v>173134000</v>
      </c>
      <c r="E50" s="16">
        <f t="shared" ref="E50:L50" si="43">E51+E53</f>
        <v>2966000</v>
      </c>
      <c r="F50" s="16">
        <f t="shared" si="43"/>
        <v>176100000</v>
      </c>
      <c r="G50" s="16">
        <f t="shared" si="43"/>
        <v>166442000</v>
      </c>
      <c r="H50" s="16">
        <f t="shared" si="43"/>
        <v>0</v>
      </c>
      <c r="I50" s="16">
        <f t="shared" si="43"/>
        <v>166442000</v>
      </c>
      <c r="J50" s="16">
        <f t="shared" si="43"/>
        <v>165619000</v>
      </c>
      <c r="K50" s="16">
        <f t="shared" si="43"/>
        <v>0</v>
      </c>
      <c r="L50" s="16">
        <f t="shared" si="43"/>
        <v>165619000</v>
      </c>
      <c r="M50" s="8"/>
      <c r="AF50" s="6"/>
      <c r="AG50" s="6"/>
      <c r="AH50" s="6"/>
      <c r="AI50" s="6"/>
    </row>
    <row r="51" spans="1:35" ht="60" x14ac:dyDescent="0.25">
      <c r="A51" s="12">
        <v>5</v>
      </c>
      <c r="B51" s="18" t="s">
        <v>65</v>
      </c>
      <c r="C51" s="19" t="s">
        <v>66</v>
      </c>
      <c r="D51" s="28">
        <f>D52</f>
        <v>160000000</v>
      </c>
      <c r="E51" s="28">
        <f t="shared" ref="E51:I51" si="44">E52</f>
        <v>0</v>
      </c>
      <c r="F51" s="28">
        <f t="shared" si="44"/>
        <v>160000000</v>
      </c>
      <c r="G51" s="28">
        <f>G52</f>
        <v>160000000</v>
      </c>
      <c r="H51" s="28">
        <f t="shared" si="44"/>
        <v>0</v>
      </c>
      <c r="I51" s="28">
        <f t="shared" si="44"/>
        <v>160000000</v>
      </c>
      <c r="J51" s="28">
        <f>J52</f>
        <v>160000000</v>
      </c>
      <c r="K51" s="28">
        <f t="shared" ref="K51:L51" si="45">K52</f>
        <v>0</v>
      </c>
      <c r="L51" s="28">
        <f t="shared" si="45"/>
        <v>160000000</v>
      </c>
      <c r="M51" s="8"/>
      <c r="AF51" s="6"/>
      <c r="AG51" s="6"/>
      <c r="AH51" s="6"/>
      <c r="AI51" s="6"/>
    </row>
    <row r="52" spans="1:35" ht="75" x14ac:dyDescent="0.25">
      <c r="A52" s="12">
        <v>5</v>
      </c>
      <c r="B52" s="18" t="s">
        <v>67</v>
      </c>
      <c r="C52" s="19" t="s">
        <v>68</v>
      </c>
      <c r="D52" s="20">
        <v>160000000</v>
      </c>
      <c r="E52" s="20">
        <v>0</v>
      </c>
      <c r="F52" s="20">
        <f>SUM(D52+E52)</f>
        <v>160000000</v>
      </c>
      <c r="G52" s="20">
        <v>160000000</v>
      </c>
      <c r="H52" s="20">
        <v>0</v>
      </c>
      <c r="I52" s="20">
        <f>SUM(G52+H52)</f>
        <v>160000000</v>
      </c>
      <c r="J52" s="20">
        <v>160000000</v>
      </c>
      <c r="K52" s="20">
        <v>0</v>
      </c>
      <c r="L52" s="20">
        <f>J52+K52</f>
        <v>160000000</v>
      </c>
      <c r="M52" s="8"/>
      <c r="AF52" s="6"/>
      <c r="AG52" s="6"/>
      <c r="AH52" s="6"/>
      <c r="AI52" s="6"/>
    </row>
    <row r="53" spans="1:35" ht="75" x14ac:dyDescent="0.25">
      <c r="A53" s="12">
        <v>5</v>
      </c>
      <c r="B53" s="18" t="s">
        <v>69</v>
      </c>
      <c r="C53" s="19" t="s">
        <v>70</v>
      </c>
      <c r="D53" s="20">
        <f>D54</f>
        <v>13134000</v>
      </c>
      <c r="E53" s="20">
        <f t="shared" ref="E53:I53" si="46">E54</f>
        <v>2966000</v>
      </c>
      <c r="F53" s="20">
        <f t="shared" si="46"/>
        <v>16100000</v>
      </c>
      <c r="G53" s="20">
        <f>G54</f>
        <v>6442000</v>
      </c>
      <c r="H53" s="20">
        <f t="shared" si="46"/>
        <v>0</v>
      </c>
      <c r="I53" s="20">
        <f t="shared" si="46"/>
        <v>6442000</v>
      </c>
      <c r="J53" s="20">
        <f>J54</f>
        <v>5619000</v>
      </c>
      <c r="K53" s="20">
        <f t="shared" ref="K53:L53" si="47">K54</f>
        <v>0</v>
      </c>
      <c r="L53" s="20">
        <f t="shared" si="47"/>
        <v>5619000</v>
      </c>
      <c r="M53" s="8"/>
      <c r="AF53" s="6"/>
      <c r="AG53" s="6"/>
      <c r="AH53" s="6"/>
      <c r="AI53" s="6"/>
    </row>
    <row r="54" spans="1:35" ht="60" x14ac:dyDescent="0.25">
      <c r="A54" s="12">
        <v>5</v>
      </c>
      <c r="B54" s="18" t="s">
        <v>71</v>
      </c>
      <c r="C54" s="19" t="s">
        <v>72</v>
      </c>
      <c r="D54" s="20">
        <v>13134000</v>
      </c>
      <c r="E54" s="20">
        <v>2966000</v>
      </c>
      <c r="F54" s="20">
        <f>SUM(D54+E54)</f>
        <v>16100000</v>
      </c>
      <c r="G54" s="20">
        <v>6442000</v>
      </c>
      <c r="H54" s="20">
        <v>0</v>
      </c>
      <c r="I54" s="20">
        <f>SUM(G54+H54)</f>
        <v>6442000</v>
      </c>
      <c r="J54" s="20">
        <v>5619000</v>
      </c>
      <c r="K54" s="20">
        <v>0</v>
      </c>
      <c r="L54" s="20">
        <f>J54+K54</f>
        <v>5619000</v>
      </c>
      <c r="M54" s="8"/>
      <c r="AF54" s="6"/>
      <c r="AG54" s="6"/>
      <c r="AH54" s="6"/>
      <c r="AI54" s="6"/>
    </row>
    <row r="55" spans="1:35" ht="31.5" x14ac:dyDescent="0.25">
      <c r="A55" s="12"/>
      <c r="B55" s="60" t="s">
        <v>305</v>
      </c>
      <c r="C55" s="61" t="s">
        <v>304</v>
      </c>
      <c r="D55" s="20">
        <f>D56</f>
        <v>14000</v>
      </c>
      <c r="E55" s="20">
        <f t="shared" ref="E55:L56" si="48">E56</f>
        <v>0</v>
      </c>
      <c r="F55" s="20">
        <f t="shared" si="48"/>
        <v>14000</v>
      </c>
      <c r="G55" s="20">
        <f t="shared" si="48"/>
        <v>0</v>
      </c>
      <c r="H55" s="20">
        <f t="shared" si="48"/>
        <v>0</v>
      </c>
      <c r="I55" s="20">
        <f t="shared" si="48"/>
        <v>0</v>
      </c>
      <c r="J55" s="20">
        <f t="shared" si="48"/>
        <v>0</v>
      </c>
      <c r="K55" s="20">
        <f t="shared" si="48"/>
        <v>0</v>
      </c>
      <c r="L55" s="20">
        <f t="shared" si="48"/>
        <v>0</v>
      </c>
      <c r="M55" s="8"/>
      <c r="AF55" s="6"/>
      <c r="AG55" s="6"/>
      <c r="AH55" s="6"/>
      <c r="AI55" s="6"/>
    </row>
    <row r="56" spans="1:35" ht="47.25" x14ac:dyDescent="0.25">
      <c r="A56" s="12"/>
      <c r="B56" s="62" t="s">
        <v>300</v>
      </c>
      <c r="C56" s="63" t="s">
        <v>301</v>
      </c>
      <c r="D56" s="20">
        <f>D57</f>
        <v>14000</v>
      </c>
      <c r="E56" s="20">
        <f t="shared" si="48"/>
        <v>0</v>
      </c>
      <c r="F56" s="20">
        <f t="shared" si="48"/>
        <v>14000</v>
      </c>
      <c r="G56" s="20">
        <f t="shared" si="48"/>
        <v>0</v>
      </c>
      <c r="H56" s="20">
        <f t="shared" si="48"/>
        <v>0</v>
      </c>
      <c r="I56" s="20">
        <f t="shared" si="48"/>
        <v>0</v>
      </c>
      <c r="J56" s="20">
        <f t="shared" si="48"/>
        <v>0</v>
      </c>
      <c r="K56" s="20">
        <f t="shared" si="48"/>
        <v>0</v>
      </c>
      <c r="L56" s="20">
        <f t="shared" si="48"/>
        <v>0</v>
      </c>
      <c r="M56" s="8"/>
      <c r="AF56" s="6"/>
      <c r="AG56" s="6"/>
      <c r="AH56" s="6"/>
      <c r="AI56" s="6"/>
    </row>
    <row r="57" spans="1:35" ht="48.6" customHeight="1" x14ac:dyDescent="0.25">
      <c r="A57" s="12"/>
      <c r="B57" s="62" t="s">
        <v>302</v>
      </c>
      <c r="C57" s="63" t="s">
        <v>303</v>
      </c>
      <c r="D57" s="20">
        <v>14000</v>
      </c>
      <c r="E57" s="20">
        <v>0</v>
      </c>
      <c r="F57" s="20">
        <f>SUM(D57,E57)</f>
        <v>14000</v>
      </c>
      <c r="G57" s="20">
        <v>0</v>
      </c>
      <c r="H57" s="20">
        <v>0</v>
      </c>
      <c r="I57" s="20">
        <f>SUM(G57,H57)</f>
        <v>0</v>
      </c>
      <c r="J57" s="20">
        <v>0</v>
      </c>
      <c r="K57" s="20">
        <v>0</v>
      </c>
      <c r="L57" s="20">
        <f>SUM(J57,K57)</f>
        <v>0</v>
      </c>
      <c r="M57" s="8"/>
      <c r="AF57" s="6"/>
      <c r="AG57" s="6"/>
      <c r="AH57" s="6"/>
      <c r="AI57" s="6"/>
    </row>
    <row r="58" spans="1:35" ht="86.25" x14ac:dyDescent="0.25">
      <c r="A58" s="12">
        <v>5</v>
      </c>
      <c r="B58" s="23" t="s">
        <v>73</v>
      </c>
      <c r="C58" s="14" t="s">
        <v>74</v>
      </c>
      <c r="D58" s="15">
        <f>D59</f>
        <v>1892500</v>
      </c>
      <c r="E58" s="15">
        <f t="shared" ref="E58:I59" si="49">E59</f>
        <v>-1337500</v>
      </c>
      <c r="F58" s="15">
        <f t="shared" si="49"/>
        <v>555000</v>
      </c>
      <c r="G58" s="15">
        <f>G59</f>
        <v>1011000</v>
      </c>
      <c r="H58" s="15">
        <f t="shared" si="49"/>
        <v>0</v>
      </c>
      <c r="I58" s="15">
        <f t="shared" si="49"/>
        <v>1011000</v>
      </c>
      <c r="J58" s="15">
        <f>J59</f>
        <v>1011000</v>
      </c>
      <c r="K58" s="15">
        <f t="shared" ref="K58:L59" si="50">K59</f>
        <v>0</v>
      </c>
      <c r="L58" s="15">
        <f t="shared" si="50"/>
        <v>1011000</v>
      </c>
      <c r="M58" s="8"/>
      <c r="AF58" s="6"/>
      <c r="AG58" s="6"/>
      <c r="AH58" s="6"/>
      <c r="AI58" s="6"/>
    </row>
    <row r="59" spans="1:35" ht="75" x14ac:dyDescent="0.25">
      <c r="A59" s="12">
        <v>5</v>
      </c>
      <c r="B59" s="25" t="s">
        <v>75</v>
      </c>
      <c r="C59" s="19" t="s">
        <v>76</v>
      </c>
      <c r="D59" s="20">
        <f>D60</f>
        <v>1892500</v>
      </c>
      <c r="E59" s="20">
        <f t="shared" si="49"/>
        <v>-1337500</v>
      </c>
      <c r="F59" s="20">
        <f t="shared" si="49"/>
        <v>555000</v>
      </c>
      <c r="G59" s="20">
        <f>G60</f>
        <v>1011000</v>
      </c>
      <c r="H59" s="20">
        <f t="shared" si="49"/>
        <v>0</v>
      </c>
      <c r="I59" s="20">
        <f t="shared" si="49"/>
        <v>1011000</v>
      </c>
      <c r="J59" s="20">
        <f>J60</f>
        <v>1011000</v>
      </c>
      <c r="K59" s="20">
        <f t="shared" si="50"/>
        <v>0</v>
      </c>
      <c r="L59" s="20">
        <f t="shared" si="50"/>
        <v>1011000</v>
      </c>
      <c r="M59" s="8"/>
      <c r="AF59" s="6"/>
      <c r="AG59" s="6"/>
      <c r="AH59" s="6"/>
      <c r="AI59" s="6"/>
    </row>
    <row r="60" spans="1:35" ht="75" x14ac:dyDescent="0.25">
      <c r="A60" s="12">
        <v>5</v>
      </c>
      <c r="B60" s="25" t="s">
        <v>77</v>
      </c>
      <c r="C60" s="19" t="s">
        <v>78</v>
      </c>
      <c r="D60" s="20">
        <v>1892500</v>
      </c>
      <c r="E60" s="20">
        <v>-1337500</v>
      </c>
      <c r="F60" s="20">
        <f>SUM(D60+E60)</f>
        <v>555000</v>
      </c>
      <c r="G60" s="20">
        <v>1011000</v>
      </c>
      <c r="H60" s="20">
        <v>0</v>
      </c>
      <c r="I60" s="20">
        <f>SUM(G60+H60)</f>
        <v>1011000</v>
      </c>
      <c r="J60" s="20">
        <v>1011000</v>
      </c>
      <c r="K60" s="20">
        <v>0</v>
      </c>
      <c r="L60" s="20">
        <f>J60+K60</f>
        <v>1011000</v>
      </c>
      <c r="M60" s="8"/>
      <c r="AF60" s="6"/>
      <c r="AG60" s="6"/>
      <c r="AH60" s="6"/>
      <c r="AI60" s="6"/>
    </row>
    <row r="61" spans="1:35" ht="17.45" customHeight="1" x14ac:dyDescent="0.25">
      <c r="A61" s="12">
        <v>5</v>
      </c>
      <c r="B61" s="17" t="s">
        <v>79</v>
      </c>
      <c r="C61" s="14" t="s">
        <v>80</v>
      </c>
      <c r="D61" s="15">
        <f t="shared" ref="D61:I61" si="51">D62</f>
        <v>1512300</v>
      </c>
      <c r="E61" s="15">
        <f t="shared" si="51"/>
        <v>0</v>
      </c>
      <c r="F61" s="15">
        <f t="shared" si="51"/>
        <v>1512300</v>
      </c>
      <c r="G61" s="15">
        <f>G62</f>
        <v>1512300</v>
      </c>
      <c r="H61" s="15">
        <f t="shared" si="51"/>
        <v>0</v>
      </c>
      <c r="I61" s="15">
        <f t="shared" si="51"/>
        <v>1512300</v>
      </c>
      <c r="J61" s="15">
        <f>J62</f>
        <v>1512300</v>
      </c>
      <c r="K61" s="15">
        <f t="shared" ref="K61:L61" si="52">K62</f>
        <v>0</v>
      </c>
      <c r="L61" s="15">
        <f t="shared" si="52"/>
        <v>1512300</v>
      </c>
      <c r="M61" s="8"/>
      <c r="AF61" s="6"/>
      <c r="AG61" s="6"/>
      <c r="AH61" s="6"/>
      <c r="AI61" s="6"/>
    </row>
    <row r="62" spans="1:35" ht="18.600000000000001" customHeight="1" x14ac:dyDescent="0.25">
      <c r="A62" s="12">
        <v>4</v>
      </c>
      <c r="B62" s="17" t="s">
        <v>81</v>
      </c>
      <c r="C62" s="14" t="s">
        <v>82</v>
      </c>
      <c r="D62" s="15">
        <f t="shared" ref="D62:L62" si="53">D63+D64+D65+D68</f>
        <v>1512300</v>
      </c>
      <c r="E62" s="15">
        <f t="shared" si="53"/>
        <v>0</v>
      </c>
      <c r="F62" s="15">
        <f t="shared" si="53"/>
        <v>1512300</v>
      </c>
      <c r="G62" s="15">
        <f t="shared" si="53"/>
        <v>1512300</v>
      </c>
      <c r="H62" s="15">
        <f t="shared" si="53"/>
        <v>0</v>
      </c>
      <c r="I62" s="15">
        <f t="shared" si="53"/>
        <v>1512300</v>
      </c>
      <c r="J62" s="15">
        <f t="shared" si="53"/>
        <v>1512300</v>
      </c>
      <c r="K62" s="15">
        <f t="shared" si="53"/>
        <v>0</v>
      </c>
      <c r="L62" s="15">
        <f t="shared" si="53"/>
        <v>1512300</v>
      </c>
      <c r="M62" s="8"/>
      <c r="AF62" s="6"/>
      <c r="AG62" s="6"/>
      <c r="AH62" s="6"/>
      <c r="AI62" s="6"/>
    </row>
    <row r="63" spans="1:35" ht="30" x14ac:dyDescent="0.25">
      <c r="A63" s="12">
        <v>5</v>
      </c>
      <c r="B63" s="18" t="s">
        <v>83</v>
      </c>
      <c r="C63" s="19" t="s">
        <v>84</v>
      </c>
      <c r="D63" s="20">
        <v>44000</v>
      </c>
      <c r="E63" s="20">
        <v>0</v>
      </c>
      <c r="F63" s="20">
        <f>SUM(D63+E63)</f>
        <v>44000</v>
      </c>
      <c r="G63" s="20">
        <v>665000</v>
      </c>
      <c r="H63" s="20">
        <v>0</v>
      </c>
      <c r="I63" s="20">
        <f>SUM(G63+H63)</f>
        <v>665000</v>
      </c>
      <c r="J63" s="20">
        <v>665000</v>
      </c>
      <c r="K63" s="20">
        <v>0</v>
      </c>
      <c r="L63" s="20">
        <f>J63+K63</f>
        <v>665000</v>
      </c>
      <c r="M63" s="8"/>
      <c r="AF63" s="6"/>
      <c r="AG63" s="6"/>
      <c r="AH63" s="6"/>
      <c r="AI63" s="6"/>
    </row>
    <row r="64" spans="1:35" x14ac:dyDescent="0.25">
      <c r="A64" s="12">
        <v>4</v>
      </c>
      <c r="B64" s="18" t="s">
        <v>85</v>
      </c>
      <c r="C64" s="19" t="s">
        <v>86</v>
      </c>
      <c r="D64" s="20">
        <v>0</v>
      </c>
      <c r="E64" s="20">
        <v>0</v>
      </c>
      <c r="F64" s="20">
        <f>SUM(D64+E64)</f>
        <v>0</v>
      </c>
      <c r="G64" s="20">
        <v>526600</v>
      </c>
      <c r="H64" s="20">
        <v>0</v>
      </c>
      <c r="I64" s="20">
        <f>SUM(G64+H64)</f>
        <v>526600</v>
      </c>
      <c r="J64" s="20">
        <v>526600</v>
      </c>
      <c r="K64" s="20">
        <v>0</v>
      </c>
      <c r="L64" s="20">
        <f>J64+K64</f>
        <v>526600</v>
      </c>
      <c r="M64" s="8"/>
      <c r="AF64" s="6"/>
      <c r="AG64" s="6"/>
      <c r="AH64" s="6"/>
      <c r="AI64" s="6"/>
    </row>
    <row r="65" spans="1:35" x14ac:dyDescent="0.25">
      <c r="A65" s="12"/>
      <c r="B65" s="17" t="s">
        <v>87</v>
      </c>
      <c r="C65" s="14" t="s">
        <v>208</v>
      </c>
      <c r="D65" s="15">
        <f t="shared" ref="D65:L65" si="54">SUM(D66:D67)</f>
        <v>185700</v>
      </c>
      <c r="E65" s="15">
        <f t="shared" si="54"/>
        <v>-72700</v>
      </c>
      <c r="F65" s="15">
        <f t="shared" si="54"/>
        <v>113000</v>
      </c>
      <c r="G65" s="15">
        <f t="shared" si="54"/>
        <v>185700</v>
      </c>
      <c r="H65" s="15">
        <f t="shared" si="54"/>
        <v>0</v>
      </c>
      <c r="I65" s="15">
        <f t="shared" si="54"/>
        <v>185700</v>
      </c>
      <c r="J65" s="15">
        <f t="shared" si="54"/>
        <v>185700</v>
      </c>
      <c r="K65" s="15">
        <f t="shared" si="54"/>
        <v>0</v>
      </c>
      <c r="L65" s="15">
        <f t="shared" si="54"/>
        <v>185700</v>
      </c>
      <c r="M65" s="8"/>
      <c r="AF65" s="6"/>
      <c r="AG65" s="6"/>
      <c r="AH65" s="6"/>
      <c r="AI65" s="6"/>
    </row>
    <row r="66" spans="1:35" x14ac:dyDescent="0.25">
      <c r="A66" s="12">
        <v>5</v>
      </c>
      <c r="B66" s="29" t="s">
        <v>87</v>
      </c>
      <c r="C66" s="19" t="s">
        <v>88</v>
      </c>
      <c r="D66" s="20">
        <v>187600</v>
      </c>
      <c r="E66" s="20">
        <v>-67600</v>
      </c>
      <c r="F66" s="20">
        <f>SUM(D66+E66)</f>
        <v>120000</v>
      </c>
      <c r="G66" s="20">
        <v>187600</v>
      </c>
      <c r="H66" s="20">
        <v>0</v>
      </c>
      <c r="I66" s="20">
        <f>SUM(G66+H66)</f>
        <v>187600</v>
      </c>
      <c r="J66" s="20">
        <v>187600</v>
      </c>
      <c r="K66" s="20">
        <v>0</v>
      </c>
      <c r="L66" s="20">
        <f>J66+K66</f>
        <v>187600</v>
      </c>
      <c r="M66" s="8"/>
      <c r="AF66" s="6"/>
      <c r="AG66" s="6"/>
      <c r="AH66" s="6"/>
      <c r="AI66" s="6"/>
    </row>
    <row r="67" spans="1:35" x14ac:dyDescent="0.25">
      <c r="A67" s="12"/>
      <c r="B67" s="18" t="s">
        <v>89</v>
      </c>
      <c r="C67" s="19" t="s">
        <v>90</v>
      </c>
      <c r="D67" s="20">
        <v>-1900</v>
      </c>
      <c r="E67" s="20">
        <v>-5100</v>
      </c>
      <c r="F67" s="20">
        <f t="shared" ref="F67" si="55">SUM(D67+E67)</f>
        <v>-7000</v>
      </c>
      <c r="G67" s="20">
        <v>-1900</v>
      </c>
      <c r="H67" s="20">
        <v>0</v>
      </c>
      <c r="I67" s="20">
        <f t="shared" ref="I67:I68" si="56">SUM(G67+H67)</f>
        <v>-1900</v>
      </c>
      <c r="J67" s="20">
        <v>-1900</v>
      </c>
      <c r="K67" s="20">
        <v>0</v>
      </c>
      <c r="L67" s="20">
        <f t="shared" ref="L67" si="57">J67+K67</f>
        <v>-1900</v>
      </c>
      <c r="M67" s="8"/>
      <c r="AF67" s="6"/>
      <c r="AG67" s="6"/>
      <c r="AH67" s="6"/>
      <c r="AI67" s="6"/>
    </row>
    <row r="68" spans="1:35" ht="45" x14ac:dyDescent="0.25">
      <c r="A68" s="12"/>
      <c r="B68" s="57" t="s">
        <v>91</v>
      </c>
      <c r="C68" s="58" t="s">
        <v>92</v>
      </c>
      <c r="D68" s="20">
        <v>1282600</v>
      </c>
      <c r="E68" s="20">
        <v>72700</v>
      </c>
      <c r="F68" s="20">
        <f>SUM(D68+E68)</f>
        <v>1355300</v>
      </c>
      <c r="G68" s="20">
        <v>135000</v>
      </c>
      <c r="H68" s="20">
        <v>0</v>
      </c>
      <c r="I68" s="20">
        <f t="shared" si="56"/>
        <v>135000</v>
      </c>
      <c r="J68" s="20">
        <v>135000</v>
      </c>
      <c r="K68" s="20">
        <v>0</v>
      </c>
      <c r="L68" s="20">
        <f>J68+K68</f>
        <v>135000</v>
      </c>
      <c r="M68" s="8"/>
      <c r="AF68" s="6"/>
      <c r="AG68" s="6"/>
      <c r="AH68" s="6"/>
      <c r="AI68" s="6"/>
    </row>
    <row r="69" spans="1:35" ht="32.450000000000003" customHeight="1" x14ac:dyDescent="0.25">
      <c r="A69" s="12"/>
      <c r="B69" s="17" t="s">
        <v>93</v>
      </c>
      <c r="C69" s="14" t="s">
        <v>94</v>
      </c>
      <c r="D69" s="15">
        <f t="shared" ref="D69:F70" si="58">SUM(D70)</f>
        <v>4052500</v>
      </c>
      <c r="E69" s="15">
        <f t="shared" si="58"/>
        <v>668500</v>
      </c>
      <c r="F69" s="15">
        <f t="shared" si="58"/>
        <v>4721000</v>
      </c>
      <c r="G69" s="15">
        <f>G70</f>
        <v>508700</v>
      </c>
      <c r="H69" s="15">
        <f t="shared" ref="H69:I70" si="59">H70</f>
        <v>0</v>
      </c>
      <c r="I69" s="15">
        <f t="shared" si="59"/>
        <v>508700</v>
      </c>
      <c r="J69" s="15">
        <f>J70</f>
        <v>0</v>
      </c>
      <c r="K69" s="15">
        <f t="shared" ref="K69:L70" si="60">K70</f>
        <v>0</v>
      </c>
      <c r="L69" s="15">
        <f t="shared" si="60"/>
        <v>0</v>
      </c>
      <c r="M69" s="8"/>
      <c r="AF69" s="6"/>
      <c r="AG69" s="6"/>
      <c r="AH69" s="6"/>
      <c r="AI69" s="6"/>
    </row>
    <row r="70" spans="1:35" x14ac:dyDescent="0.25">
      <c r="A70" s="12"/>
      <c r="B70" s="18" t="s">
        <v>95</v>
      </c>
      <c r="C70" s="19" t="s">
        <v>96</v>
      </c>
      <c r="D70" s="20">
        <f t="shared" si="58"/>
        <v>4052500</v>
      </c>
      <c r="E70" s="20">
        <f t="shared" si="58"/>
        <v>668500</v>
      </c>
      <c r="F70" s="20">
        <f t="shared" si="58"/>
        <v>4721000</v>
      </c>
      <c r="G70" s="20">
        <f>G71</f>
        <v>508700</v>
      </c>
      <c r="H70" s="20">
        <f t="shared" si="59"/>
        <v>0</v>
      </c>
      <c r="I70" s="20">
        <f t="shared" si="59"/>
        <v>508700</v>
      </c>
      <c r="J70" s="20">
        <f>J71</f>
        <v>0</v>
      </c>
      <c r="K70" s="20">
        <f t="shared" si="60"/>
        <v>0</v>
      </c>
      <c r="L70" s="20">
        <f t="shared" si="60"/>
        <v>0</v>
      </c>
      <c r="M70" s="8"/>
      <c r="AF70" s="6"/>
      <c r="AG70" s="6"/>
      <c r="AH70" s="6"/>
      <c r="AI70" s="6"/>
    </row>
    <row r="71" spans="1:35" ht="30" x14ac:dyDescent="0.25">
      <c r="A71" s="12"/>
      <c r="B71" s="18" t="s">
        <v>97</v>
      </c>
      <c r="C71" s="19" t="s">
        <v>98</v>
      </c>
      <c r="D71" s="20">
        <v>4052500</v>
      </c>
      <c r="E71" s="20">
        <v>668500</v>
      </c>
      <c r="F71" s="20">
        <f>SUM(D71+E71)</f>
        <v>4721000</v>
      </c>
      <c r="G71" s="20">
        <v>508700</v>
      </c>
      <c r="H71" s="20">
        <v>0</v>
      </c>
      <c r="I71" s="20">
        <f>SUM(G71+H71)</f>
        <v>508700</v>
      </c>
      <c r="J71" s="20">
        <v>0</v>
      </c>
      <c r="K71" s="20">
        <v>0</v>
      </c>
      <c r="L71" s="20">
        <f>J71+K71</f>
        <v>0</v>
      </c>
      <c r="M71" s="8"/>
      <c r="AF71" s="6"/>
      <c r="AG71" s="6"/>
      <c r="AH71" s="6"/>
      <c r="AI71" s="6"/>
    </row>
    <row r="72" spans="1:35" ht="29.25" x14ac:dyDescent="0.25">
      <c r="A72" s="12">
        <v>5</v>
      </c>
      <c r="B72" s="17" t="s">
        <v>99</v>
      </c>
      <c r="C72" s="14" t="s">
        <v>100</v>
      </c>
      <c r="D72" s="15">
        <f t="shared" ref="D72" si="61">D73+D75+D78</f>
        <v>48656000</v>
      </c>
      <c r="E72" s="15">
        <f t="shared" ref="E72:F72" si="62">E73+E75+E78</f>
        <v>-2095000</v>
      </c>
      <c r="F72" s="15">
        <f t="shared" si="62"/>
        <v>46561000</v>
      </c>
      <c r="G72" s="15">
        <f>G73+G75+G78</f>
        <v>45073500</v>
      </c>
      <c r="H72" s="15">
        <f t="shared" ref="H72:I72" si="63">H73+H75+H78</f>
        <v>0</v>
      </c>
      <c r="I72" s="15">
        <f t="shared" si="63"/>
        <v>45073500</v>
      </c>
      <c r="J72" s="15">
        <f>J73+J75+J78</f>
        <v>50117000</v>
      </c>
      <c r="K72" s="15">
        <f t="shared" ref="K72:L72" si="64">K73+K75+K78</f>
        <v>0</v>
      </c>
      <c r="L72" s="15">
        <f t="shared" si="64"/>
        <v>50117000</v>
      </c>
      <c r="M72" s="8"/>
      <c r="AF72" s="6"/>
      <c r="AG72" s="6"/>
      <c r="AH72" s="6"/>
      <c r="AI72" s="6"/>
    </row>
    <row r="73" spans="1:35" x14ac:dyDescent="0.25">
      <c r="A73" s="12">
        <v>4</v>
      </c>
      <c r="B73" s="17" t="s">
        <v>101</v>
      </c>
      <c r="C73" s="14" t="s">
        <v>102</v>
      </c>
      <c r="D73" s="15">
        <f t="shared" ref="D73:F73" si="65">D74</f>
        <v>35968000</v>
      </c>
      <c r="E73" s="15">
        <f t="shared" si="65"/>
        <v>3032000</v>
      </c>
      <c r="F73" s="15">
        <f t="shared" si="65"/>
        <v>39000000</v>
      </c>
      <c r="G73" s="15">
        <f>G74</f>
        <v>26543500</v>
      </c>
      <c r="H73" s="15">
        <f t="shared" ref="H73:I73" si="66">H74</f>
        <v>0</v>
      </c>
      <c r="I73" s="15">
        <f t="shared" si="66"/>
        <v>26543500</v>
      </c>
      <c r="J73" s="15">
        <f>J74</f>
        <v>18888000</v>
      </c>
      <c r="K73" s="15">
        <f t="shared" ref="K73:L73" si="67">K74</f>
        <v>0</v>
      </c>
      <c r="L73" s="15">
        <f t="shared" si="67"/>
        <v>18888000</v>
      </c>
      <c r="M73" s="8"/>
      <c r="AF73" s="6"/>
      <c r="AG73" s="6"/>
      <c r="AH73" s="6"/>
      <c r="AI73" s="6"/>
    </row>
    <row r="74" spans="1:35" ht="30" x14ac:dyDescent="0.25">
      <c r="A74" s="12">
        <v>5</v>
      </c>
      <c r="B74" s="18" t="s">
        <v>103</v>
      </c>
      <c r="C74" s="19" t="s">
        <v>104</v>
      </c>
      <c r="D74" s="20">
        <v>35968000</v>
      </c>
      <c r="E74" s="20">
        <v>3032000</v>
      </c>
      <c r="F74" s="20">
        <f>SUM(D74+E74)</f>
        <v>39000000</v>
      </c>
      <c r="G74" s="20">
        <v>26543500</v>
      </c>
      <c r="H74" s="20">
        <v>0</v>
      </c>
      <c r="I74" s="20">
        <f>SUM(G74+H74)</f>
        <v>26543500</v>
      </c>
      <c r="J74" s="20">
        <v>18888000</v>
      </c>
      <c r="K74" s="20">
        <v>0</v>
      </c>
      <c r="L74" s="20">
        <f>J74+K74</f>
        <v>18888000</v>
      </c>
      <c r="M74" s="8"/>
      <c r="AF74" s="6"/>
      <c r="AG74" s="6"/>
      <c r="AH74" s="6"/>
      <c r="AI74" s="6"/>
    </row>
    <row r="75" spans="1:35" ht="86.25" x14ac:dyDescent="0.25">
      <c r="B75" s="17" t="s">
        <v>105</v>
      </c>
      <c r="C75" s="14" t="s">
        <v>106</v>
      </c>
      <c r="D75" s="15">
        <f>D76</f>
        <v>4688000</v>
      </c>
      <c r="E75" s="15">
        <f t="shared" ref="E75:I76" si="68">E76</f>
        <v>-4495000</v>
      </c>
      <c r="F75" s="15">
        <f t="shared" si="68"/>
        <v>193000</v>
      </c>
      <c r="G75" s="15">
        <f>G76</f>
        <v>10530000</v>
      </c>
      <c r="H75" s="15">
        <f t="shared" si="68"/>
        <v>0</v>
      </c>
      <c r="I75" s="15">
        <f t="shared" si="68"/>
        <v>10530000</v>
      </c>
      <c r="J75" s="15">
        <f>J76</f>
        <v>23229000</v>
      </c>
      <c r="K75" s="15">
        <f t="shared" ref="K75:L76" si="69">K76</f>
        <v>0</v>
      </c>
      <c r="L75" s="15">
        <f t="shared" si="69"/>
        <v>23229000</v>
      </c>
      <c r="M75" s="8"/>
      <c r="AF75" s="6"/>
      <c r="AG75" s="6"/>
      <c r="AH75" s="6"/>
    </row>
    <row r="76" spans="1:35" ht="90" x14ac:dyDescent="0.25">
      <c r="B76" s="18" t="s">
        <v>107</v>
      </c>
      <c r="C76" s="19" t="s">
        <v>108</v>
      </c>
      <c r="D76" s="20">
        <f>D77</f>
        <v>4688000</v>
      </c>
      <c r="E76" s="20">
        <f t="shared" si="68"/>
        <v>-4495000</v>
      </c>
      <c r="F76" s="20">
        <f t="shared" si="68"/>
        <v>193000</v>
      </c>
      <c r="G76" s="20">
        <f>G77</f>
        <v>10530000</v>
      </c>
      <c r="H76" s="20">
        <f t="shared" si="68"/>
        <v>0</v>
      </c>
      <c r="I76" s="20">
        <f t="shared" si="68"/>
        <v>10530000</v>
      </c>
      <c r="J76" s="20">
        <f>J77</f>
        <v>23229000</v>
      </c>
      <c r="K76" s="20">
        <f t="shared" si="69"/>
        <v>0</v>
      </c>
      <c r="L76" s="20">
        <f t="shared" si="69"/>
        <v>23229000</v>
      </c>
      <c r="M76" s="8"/>
      <c r="AF76" s="6"/>
      <c r="AG76" s="6"/>
      <c r="AH76" s="6"/>
    </row>
    <row r="77" spans="1:35" ht="90" x14ac:dyDescent="0.25">
      <c r="B77" s="18" t="s">
        <v>109</v>
      </c>
      <c r="C77" s="19" t="s">
        <v>110</v>
      </c>
      <c r="D77" s="20">
        <v>4688000</v>
      </c>
      <c r="E77" s="20">
        <v>-4495000</v>
      </c>
      <c r="F77" s="20">
        <f>SUM(D77+E77)</f>
        <v>193000</v>
      </c>
      <c r="G77" s="20">
        <v>10530000</v>
      </c>
      <c r="H77" s="20">
        <v>0</v>
      </c>
      <c r="I77" s="20">
        <f>SUM(G77+H77)</f>
        <v>10530000</v>
      </c>
      <c r="J77" s="20">
        <v>23229000</v>
      </c>
      <c r="K77" s="20">
        <v>0</v>
      </c>
      <c r="L77" s="20">
        <f>J77+K77</f>
        <v>23229000</v>
      </c>
      <c r="M77" s="8"/>
      <c r="AF77" s="6"/>
      <c r="AG77" s="6"/>
      <c r="AH77" s="6"/>
    </row>
    <row r="78" spans="1:35" ht="57.75" x14ac:dyDescent="0.25">
      <c r="B78" s="17" t="s">
        <v>111</v>
      </c>
      <c r="C78" s="14" t="s">
        <v>112</v>
      </c>
      <c r="D78" s="15">
        <f>D79</f>
        <v>8000000</v>
      </c>
      <c r="E78" s="15">
        <f t="shared" ref="E78:I79" si="70">E79</f>
        <v>-632000</v>
      </c>
      <c r="F78" s="15">
        <f t="shared" si="70"/>
        <v>7368000</v>
      </c>
      <c r="G78" s="15">
        <f>G79</f>
        <v>8000000</v>
      </c>
      <c r="H78" s="15">
        <f t="shared" si="70"/>
        <v>0</v>
      </c>
      <c r="I78" s="15">
        <f t="shared" si="70"/>
        <v>8000000</v>
      </c>
      <c r="J78" s="15">
        <f>J79</f>
        <v>8000000</v>
      </c>
      <c r="K78" s="15">
        <f t="shared" ref="K78:L79" si="71">K79</f>
        <v>0</v>
      </c>
      <c r="L78" s="15">
        <f t="shared" si="71"/>
        <v>8000000</v>
      </c>
      <c r="M78" s="8"/>
      <c r="AF78" s="6"/>
      <c r="AG78" s="6"/>
      <c r="AH78" s="6"/>
    </row>
    <row r="79" spans="1:35" ht="30" x14ac:dyDescent="0.25">
      <c r="B79" s="18" t="s">
        <v>113</v>
      </c>
      <c r="C79" s="19" t="s">
        <v>114</v>
      </c>
      <c r="D79" s="20">
        <f>D80</f>
        <v>8000000</v>
      </c>
      <c r="E79" s="20">
        <f>E80</f>
        <v>-632000</v>
      </c>
      <c r="F79" s="20">
        <f t="shared" si="70"/>
        <v>7368000</v>
      </c>
      <c r="G79" s="20">
        <f>G80</f>
        <v>8000000</v>
      </c>
      <c r="H79" s="20">
        <f t="shared" si="70"/>
        <v>0</v>
      </c>
      <c r="I79" s="20">
        <f t="shared" si="70"/>
        <v>8000000</v>
      </c>
      <c r="J79" s="20">
        <f>J80</f>
        <v>8000000</v>
      </c>
      <c r="K79" s="20">
        <f t="shared" si="71"/>
        <v>0</v>
      </c>
      <c r="L79" s="20">
        <f t="shared" si="71"/>
        <v>8000000</v>
      </c>
      <c r="M79" s="8"/>
      <c r="AF79" s="6"/>
      <c r="AG79" s="6"/>
      <c r="AH79" s="6"/>
    </row>
    <row r="80" spans="1:35" ht="45" x14ac:dyDescent="0.25">
      <c r="B80" s="25" t="s">
        <v>115</v>
      </c>
      <c r="C80" s="19" t="s">
        <v>116</v>
      </c>
      <c r="D80" s="20">
        <v>8000000</v>
      </c>
      <c r="E80" s="20">
        <v>-632000</v>
      </c>
      <c r="F80" s="20">
        <f>SUM(D80+E80)</f>
        <v>7368000</v>
      </c>
      <c r="G80" s="20">
        <v>8000000</v>
      </c>
      <c r="H80" s="20">
        <v>0</v>
      </c>
      <c r="I80" s="20">
        <f>SUM(G80+H80)</f>
        <v>8000000</v>
      </c>
      <c r="J80" s="20">
        <v>8000000</v>
      </c>
      <c r="K80" s="20">
        <v>0</v>
      </c>
      <c r="L80" s="20">
        <f>SUM(J80+K80)</f>
        <v>8000000</v>
      </c>
      <c r="M80" s="8"/>
      <c r="AF80" s="6"/>
      <c r="AG80" s="6"/>
      <c r="AH80" s="6"/>
    </row>
    <row r="81" spans="1:34" x14ac:dyDescent="0.25">
      <c r="B81" s="51" t="s">
        <v>117</v>
      </c>
      <c r="C81" s="14" t="s">
        <v>118</v>
      </c>
      <c r="D81" s="15">
        <f t="shared" ref="D81:L81" si="72">D82+D84+D86+D88+D91+D93+D105+D110+D112+D115+D117+D119+D123+D125+D129+D135+D146+D132+D138+D103</f>
        <v>3775000</v>
      </c>
      <c r="E81" s="15">
        <f t="shared" si="72"/>
        <v>0</v>
      </c>
      <c r="F81" s="15">
        <f t="shared" si="72"/>
        <v>3775000</v>
      </c>
      <c r="G81" s="15">
        <f t="shared" si="72"/>
        <v>232000</v>
      </c>
      <c r="H81" s="15">
        <f t="shared" si="72"/>
        <v>0</v>
      </c>
      <c r="I81" s="15">
        <f t="shared" si="72"/>
        <v>232000</v>
      </c>
      <c r="J81" s="15">
        <f t="shared" si="72"/>
        <v>242000</v>
      </c>
      <c r="K81" s="15">
        <f t="shared" si="72"/>
        <v>0</v>
      </c>
      <c r="L81" s="15">
        <f t="shared" si="72"/>
        <v>242000</v>
      </c>
      <c r="M81" s="8"/>
      <c r="O81" s="5"/>
      <c r="AF81" s="6"/>
      <c r="AG81" s="6"/>
      <c r="AH81" s="6"/>
    </row>
    <row r="82" spans="1:34" ht="114.75" x14ac:dyDescent="0.25">
      <c r="B82" s="51" t="s">
        <v>280</v>
      </c>
      <c r="C82" s="14" t="s">
        <v>265</v>
      </c>
      <c r="D82" s="15">
        <f>D83</f>
        <v>4000</v>
      </c>
      <c r="E82" s="15">
        <f t="shared" ref="E82:L82" si="73">E83</f>
        <v>2000</v>
      </c>
      <c r="F82" s="15">
        <f t="shared" si="73"/>
        <v>6000</v>
      </c>
      <c r="G82" s="15">
        <f t="shared" si="73"/>
        <v>0</v>
      </c>
      <c r="H82" s="15">
        <f t="shared" si="73"/>
        <v>0</v>
      </c>
      <c r="I82" s="15">
        <f t="shared" si="73"/>
        <v>0</v>
      </c>
      <c r="J82" s="15">
        <f t="shared" si="73"/>
        <v>0</v>
      </c>
      <c r="K82" s="15">
        <f t="shared" si="73"/>
        <v>0</v>
      </c>
      <c r="L82" s="15">
        <f t="shared" si="73"/>
        <v>0</v>
      </c>
      <c r="M82" s="8"/>
      <c r="O82" s="5"/>
      <c r="AF82" s="6"/>
      <c r="AG82" s="6"/>
      <c r="AH82" s="6"/>
    </row>
    <row r="83" spans="1:34" ht="91.9" customHeight="1" x14ac:dyDescent="0.25">
      <c r="B83" s="52" t="s">
        <v>281</v>
      </c>
      <c r="C83" s="19" t="s">
        <v>284</v>
      </c>
      <c r="D83" s="20">
        <v>4000</v>
      </c>
      <c r="E83" s="20">
        <v>2000</v>
      </c>
      <c r="F83" s="20">
        <f>SUM(D83+E83)</f>
        <v>6000</v>
      </c>
      <c r="G83" s="20">
        <v>0</v>
      </c>
      <c r="H83" s="20">
        <v>0</v>
      </c>
      <c r="I83" s="20">
        <f>SUM(G83+H83)</f>
        <v>0</v>
      </c>
      <c r="J83" s="20">
        <v>0</v>
      </c>
      <c r="K83" s="20">
        <v>0</v>
      </c>
      <c r="L83" s="20">
        <f>SUM(J83+K83)</f>
        <v>0</v>
      </c>
      <c r="M83" s="8"/>
      <c r="O83" s="5"/>
      <c r="AF83" s="6"/>
      <c r="AG83" s="6"/>
      <c r="AH83" s="6"/>
    </row>
    <row r="84" spans="1:34" ht="114.75" x14ac:dyDescent="0.25">
      <c r="B84" s="51" t="s">
        <v>326</v>
      </c>
      <c r="C84" s="14" t="s">
        <v>376</v>
      </c>
      <c r="D84" s="15">
        <v>650000</v>
      </c>
      <c r="E84" s="15">
        <v>0</v>
      </c>
      <c r="F84" s="15">
        <f>D84+E84</f>
        <v>650000</v>
      </c>
      <c r="G84" s="15">
        <v>0</v>
      </c>
      <c r="H84" s="15">
        <v>0</v>
      </c>
      <c r="I84" s="15">
        <f>G84+H84</f>
        <v>0</v>
      </c>
      <c r="J84" s="15">
        <v>0</v>
      </c>
      <c r="K84" s="15">
        <v>0</v>
      </c>
      <c r="L84" s="15">
        <f>J84+K84</f>
        <v>0</v>
      </c>
      <c r="M84" s="8"/>
      <c r="O84" s="5"/>
      <c r="AF84" s="6"/>
      <c r="AG84" s="6"/>
      <c r="AH84" s="6"/>
    </row>
    <row r="85" spans="1:34" ht="90" x14ac:dyDescent="0.25">
      <c r="B85" s="52" t="s">
        <v>326</v>
      </c>
      <c r="C85" s="19" t="s">
        <v>327</v>
      </c>
      <c r="D85" s="20">
        <v>650000</v>
      </c>
      <c r="E85" s="20">
        <v>0</v>
      </c>
      <c r="F85" s="20">
        <f>D85+E85</f>
        <v>650000</v>
      </c>
      <c r="G85" s="20">
        <v>0</v>
      </c>
      <c r="H85" s="20">
        <v>0</v>
      </c>
      <c r="I85" s="20">
        <f>G85+H85</f>
        <v>0</v>
      </c>
      <c r="J85" s="20">
        <v>0</v>
      </c>
      <c r="K85" s="20">
        <v>0</v>
      </c>
      <c r="L85" s="20">
        <f>J85+K85</f>
        <v>0</v>
      </c>
      <c r="M85" s="8"/>
      <c r="O85" s="5"/>
      <c r="AF85" s="6"/>
      <c r="AG85" s="6"/>
      <c r="AH85" s="6"/>
    </row>
    <row r="86" spans="1:34" ht="100.5" x14ac:dyDescent="0.25">
      <c r="B86" s="51" t="s">
        <v>209</v>
      </c>
      <c r="C86" s="14" t="s">
        <v>211</v>
      </c>
      <c r="D86" s="15">
        <f>D87</f>
        <v>12000</v>
      </c>
      <c r="E86" s="15">
        <f t="shared" ref="E86:L86" si="74">E87</f>
        <v>1000</v>
      </c>
      <c r="F86" s="15">
        <f t="shared" si="74"/>
        <v>13000</v>
      </c>
      <c r="G86" s="15">
        <f t="shared" si="74"/>
        <v>0</v>
      </c>
      <c r="H86" s="15">
        <f t="shared" si="74"/>
        <v>0</v>
      </c>
      <c r="I86" s="15">
        <f t="shared" si="74"/>
        <v>0</v>
      </c>
      <c r="J86" s="15">
        <f t="shared" si="74"/>
        <v>0</v>
      </c>
      <c r="K86" s="15">
        <f t="shared" si="74"/>
        <v>0</v>
      </c>
      <c r="L86" s="15">
        <f t="shared" si="74"/>
        <v>0</v>
      </c>
      <c r="M86" s="8"/>
      <c r="O86" s="5"/>
      <c r="AF86" s="6"/>
      <c r="AG86" s="6"/>
      <c r="AH86" s="6"/>
    </row>
    <row r="87" spans="1:34" ht="120" x14ac:dyDescent="0.25">
      <c r="B87" s="52" t="s">
        <v>210</v>
      </c>
      <c r="C87" s="19" t="s">
        <v>212</v>
      </c>
      <c r="D87" s="20">
        <v>12000</v>
      </c>
      <c r="E87" s="20">
        <v>1000</v>
      </c>
      <c r="F87" s="20">
        <f>SUM(D87+E87)</f>
        <v>13000</v>
      </c>
      <c r="G87" s="20">
        <v>0</v>
      </c>
      <c r="H87" s="20">
        <v>0</v>
      </c>
      <c r="I87" s="20">
        <v>0</v>
      </c>
      <c r="J87" s="20">
        <v>0</v>
      </c>
      <c r="K87" s="20">
        <v>0</v>
      </c>
      <c r="L87" s="20">
        <v>0</v>
      </c>
      <c r="M87" s="8"/>
      <c r="O87" s="5"/>
      <c r="AF87" s="6"/>
      <c r="AG87" s="6"/>
      <c r="AH87" s="6"/>
    </row>
    <row r="88" spans="1:34" ht="86.25" x14ac:dyDescent="0.25">
      <c r="B88" s="53" t="s">
        <v>213</v>
      </c>
      <c r="C88" s="14" t="s">
        <v>214</v>
      </c>
      <c r="D88" s="15">
        <f t="shared" ref="D88:L88" si="75">D89+D90</f>
        <v>182000</v>
      </c>
      <c r="E88" s="15">
        <f t="shared" si="75"/>
        <v>25000</v>
      </c>
      <c r="F88" s="15">
        <f t="shared" si="75"/>
        <v>207000</v>
      </c>
      <c r="G88" s="15">
        <f t="shared" si="75"/>
        <v>0</v>
      </c>
      <c r="H88" s="15">
        <f t="shared" si="75"/>
        <v>0</v>
      </c>
      <c r="I88" s="15">
        <f t="shared" si="75"/>
        <v>0</v>
      </c>
      <c r="J88" s="15">
        <f t="shared" si="75"/>
        <v>0</v>
      </c>
      <c r="K88" s="15">
        <f t="shared" si="75"/>
        <v>0</v>
      </c>
      <c r="L88" s="15">
        <f t="shared" si="75"/>
        <v>0</v>
      </c>
      <c r="M88" s="8"/>
      <c r="AF88" s="6"/>
      <c r="AG88" s="6"/>
      <c r="AH88" s="6"/>
    </row>
    <row r="89" spans="1:34" ht="75" x14ac:dyDescent="0.25">
      <c r="B89" s="54" t="s">
        <v>308</v>
      </c>
      <c r="C89" s="19" t="s">
        <v>309</v>
      </c>
      <c r="D89" s="20">
        <v>180000</v>
      </c>
      <c r="E89" s="20">
        <v>25000</v>
      </c>
      <c r="F89" s="20">
        <f>D89+E89</f>
        <v>205000</v>
      </c>
      <c r="G89" s="20">
        <v>0</v>
      </c>
      <c r="H89" s="20">
        <v>0</v>
      </c>
      <c r="I89" s="20">
        <f>G89+H89</f>
        <v>0</v>
      </c>
      <c r="J89" s="20">
        <v>0</v>
      </c>
      <c r="K89" s="20">
        <v>0</v>
      </c>
      <c r="L89" s="20">
        <f>J89+K89</f>
        <v>0</v>
      </c>
      <c r="M89" s="8"/>
      <c r="AF89" s="6"/>
      <c r="AG89" s="6"/>
      <c r="AH89" s="6"/>
    </row>
    <row r="90" spans="1:34" ht="75" x14ac:dyDescent="0.25">
      <c r="B90" s="54" t="s">
        <v>213</v>
      </c>
      <c r="C90" s="19" t="s">
        <v>215</v>
      </c>
      <c r="D90" s="20">
        <v>2000</v>
      </c>
      <c r="E90" s="20">
        <v>0</v>
      </c>
      <c r="F90" s="20">
        <f t="shared" ref="F90" si="76">SUM(D90+E90)</f>
        <v>2000</v>
      </c>
      <c r="G90" s="20">
        <v>0</v>
      </c>
      <c r="H90" s="20">
        <v>0</v>
      </c>
      <c r="I90" s="20">
        <f>G90+H90</f>
        <v>0</v>
      </c>
      <c r="J90" s="20">
        <v>0</v>
      </c>
      <c r="K90" s="20">
        <v>0</v>
      </c>
      <c r="L90" s="20">
        <v>0</v>
      </c>
      <c r="M90" s="8"/>
      <c r="AF90" s="6"/>
      <c r="AG90" s="6"/>
      <c r="AH90" s="6"/>
    </row>
    <row r="91" spans="1:34" ht="72" x14ac:dyDescent="0.25">
      <c r="B91" s="51" t="s">
        <v>216</v>
      </c>
      <c r="C91" s="14" t="s">
        <v>358</v>
      </c>
      <c r="D91" s="15">
        <f>D92</f>
        <v>4000</v>
      </c>
      <c r="E91" s="15">
        <f t="shared" ref="E91:G91" si="77">E92</f>
        <v>5000</v>
      </c>
      <c r="F91" s="15">
        <f t="shared" si="77"/>
        <v>9000</v>
      </c>
      <c r="G91" s="15">
        <f t="shared" si="77"/>
        <v>0</v>
      </c>
      <c r="H91" s="15">
        <f t="shared" ref="H91:J91" si="78">H92</f>
        <v>0</v>
      </c>
      <c r="I91" s="15">
        <f t="shared" si="78"/>
        <v>0</v>
      </c>
      <c r="J91" s="15">
        <f t="shared" si="78"/>
        <v>0</v>
      </c>
      <c r="K91" s="15">
        <f t="shared" ref="K91:L91" si="79">K92</f>
        <v>0</v>
      </c>
      <c r="L91" s="15">
        <f t="shared" si="79"/>
        <v>0</v>
      </c>
      <c r="M91" s="8"/>
      <c r="AF91" s="6"/>
      <c r="AG91" s="6"/>
      <c r="AH91" s="6"/>
    </row>
    <row r="92" spans="1:34" s="32" customFormat="1" ht="75" x14ac:dyDescent="0.25">
      <c r="A92" s="30"/>
      <c r="B92" s="52" t="s">
        <v>217</v>
      </c>
      <c r="C92" s="19" t="s">
        <v>218</v>
      </c>
      <c r="D92" s="20">
        <v>4000</v>
      </c>
      <c r="E92" s="20">
        <v>5000</v>
      </c>
      <c r="F92" s="20">
        <f>SUM(D92+E92)</f>
        <v>9000</v>
      </c>
      <c r="G92" s="20">
        <v>0</v>
      </c>
      <c r="H92" s="20">
        <v>0</v>
      </c>
      <c r="I92" s="20">
        <f>G92+H92</f>
        <v>0</v>
      </c>
      <c r="J92" s="20">
        <v>0</v>
      </c>
      <c r="K92" s="20">
        <v>0</v>
      </c>
      <c r="L92" s="20">
        <f>J92+K92</f>
        <v>0</v>
      </c>
      <c r="M92" s="8"/>
      <c r="N92" s="31"/>
      <c r="O92" s="31"/>
      <c r="P92" s="31"/>
      <c r="Q92" s="31"/>
      <c r="R92" s="31"/>
      <c r="S92" s="31"/>
      <c r="T92" s="31"/>
      <c r="U92" s="31"/>
      <c r="V92" s="31"/>
      <c r="W92" s="31"/>
      <c r="X92" s="31"/>
      <c r="Y92" s="31"/>
      <c r="Z92" s="31"/>
      <c r="AA92" s="31"/>
      <c r="AB92" s="31"/>
      <c r="AC92" s="31"/>
      <c r="AD92" s="31"/>
      <c r="AE92" s="31"/>
      <c r="AF92" s="31"/>
      <c r="AG92" s="31"/>
      <c r="AH92" s="31"/>
    </row>
    <row r="93" spans="1:34" ht="72" x14ac:dyDescent="0.25">
      <c r="B93" s="53" t="s">
        <v>241</v>
      </c>
      <c r="C93" s="14" t="s">
        <v>222</v>
      </c>
      <c r="D93" s="15">
        <f t="shared" ref="D93:L93" si="80">D94+D95+D96+D97+D99+D100+D101+D102+D98</f>
        <v>2383000</v>
      </c>
      <c r="E93" s="15">
        <f t="shared" si="80"/>
        <v>-637500</v>
      </c>
      <c r="F93" s="15">
        <f t="shared" si="80"/>
        <v>1745500</v>
      </c>
      <c r="G93" s="15">
        <f t="shared" si="80"/>
        <v>0</v>
      </c>
      <c r="H93" s="15">
        <f t="shared" si="80"/>
        <v>0</v>
      </c>
      <c r="I93" s="15">
        <f t="shared" si="80"/>
        <v>0</v>
      </c>
      <c r="J93" s="15">
        <f t="shared" si="80"/>
        <v>0</v>
      </c>
      <c r="K93" s="15">
        <f t="shared" si="80"/>
        <v>0</v>
      </c>
      <c r="L93" s="15">
        <f t="shared" si="80"/>
        <v>0</v>
      </c>
      <c r="M93" s="8"/>
      <c r="AF93" s="6"/>
      <c r="AG93" s="6"/>
      <c r="AH93" s="6"/>
    </row>
    <row r="94" spans="1:34" ht="60" x14ac:dyDescent="0.25">
      <c r="B94" s="54" t="s">
        <v>241</v>
      </c>
      <c r="C94" s="19" t="s">
        <v>242</v>
      </c>
      <c r="D94" s="20">
        <v>140000</v>
      </c>
      <c r="E94" s="20">
        <v>0</v>
      </c>
      <c r="F94" s="20">
        <f>D94+E94</f>
        <v>140000</v>
      </c>
      <c r="G94" s="20">
        <v>0</v>
      </c>
      <c r="H94" s="20">
        <v>0</v>
      </c>
      <c r="I94" s="20">
        <f>G94+H94</f>
        <v>0</v>
      </c>
      <c r="J94" s="20">
        <v>0</v>
      </c>
      <c r="K94" s="20">
        <v>0</v>
      </c>
      <c r="L94" s="20">
        <f>J94+K94</f>
        <v>0</v>
      </c>
      <c r="M94" s="8"/>
      <c r="AF94" s="6"/>
      <c r="AG94" s="6"/>
      <c r="AH94" s="6"/>
    </row>
    <row r="95" spans="1:34" ht="60" x14ac:dyDescent="0.25">
      <c r="B95" s="54" t="s">
        <v>241</v>
      </c>
      <c r="C95" s="19" t="s">
        <v>310</v>
      </c>
      <c r="D95" s="20">
        <v>350000</v>
      </c>
      <c r="E95" s="20">
        <v>0</v>
      </c>
      <c r="F95" s="20">
        <f>D95+E95</f>
        <v>350000</v>
      </c>
      <c r="G95" s="20">
        <v>0</v>
      </c>
      <c r="H95" s="20">
        <v>0</v>
      </c>
      <c r="I95" s="20">
        <f>G95+H95</f>
        <v>0</v>
      </c>
      <c r="J95" s="20">
        <v>0</v>
      </c>
      <c r="K95" s="20">
        <v>0</v>
      </c>
      <c r="L95" s="20">
        <f>J95+K95</f>
        <v>0</v>
      </c>
      <c r="M95" s="8"/>
      <c r="AF95" s="6"/>
      <c r="AG95" s="6"/>
      <c r="AH95" s="6"/>
    </row>
    <row r="96" spans="1:34" ht="60" x14ac:dyDescent="0.25">
      <c r="B96" s="54" t="s">
        <v>241</v>
      </c>
      <c r="C96" s="19" t="s">
        <v>223</v>
      </c>
      <c r="D96" s="20">
        <v>140000</v>
      </c>
      <c r="E96" s="20">
        <v>50000</v>
      </c>
      <c r="F96" s="20">
        <f t="shared" ref="F96:F104" si="81">D96+E96</f>
        <v>190000</v>
      </c>
      <c r="G96" s="20">
        <f>G99</f>
        <v>0</v>
      </c>
      <c r="H96" s="20">
        <f t="shared" ref="H96:I96" si="82">H99</f>
        <v>0</v>
      </c>
      <c r="I96" s="20">
        <f t="shared" si="82"/>
        <v>0</v>
      </c>
      <c r="J96" s="20">
        <f>J99</f>
        <v>0</v>
      </c>
      <c r="K96" s="20">
        <f t="shared" ref="K96:L96" si="83">K99</f>
        <v>0</v>
      </c>
      <c r="L96" s="20">
        <f t="shared" si="83"/>
        <v>0</v>
      </c>
      <c r="M96" s="8"/>
      <c r="AF96" s="6"/>
      <c r="AG96" s="6"/>
      <c r="AH96" s="6"/>
    </row>
    <row r="97" spans="1:34" ht="60" x14ac:dyDescent="0.25">
      <c r="B97" s="54" t="s">
        <v>241</v>
      </c>
      <c r="C97" s="19" t="s">
        <v>311</v>
      </c>
      <c r="D97" s="20">
        <v>4000</v>
      </c>
      <c r="E97" s="20">
        <v>1000</v>
      </c>
      <c r="F97" s="20">
        <f>D97+E97</f>
        <v>5000</v>
      </c>
      <c r="G97" s="20">
        <v>0</v>
      </c>
      <c r="H97" s="20">
        <v>0</v>
      </c>
      <c r="I97" s="20">
        <f>G97+H97</f>
        <v>0</v>
      </c>
      <c r="J97" s="20">
        <v>0</v>
      </c>
      <c r="K97" s="20">
        <v>0</v>
      </c>
      <c r="L97" s="20">
        <f>J97+K97</f>
        <v>0</v>
      </c>
      <c r="M97" s="8"/>
      <c r="AF97" s="6"/>
      <c r="AG97" s="6"/>
      <c r="AH97" s="6"/>
    </row>
    <row r="98" spans="1:34" ht="60" x14ac:dyDescent="0.25">
      <c r="B98" s="54" t="s">
        <v>241</v>
      </c>
      <c r="C98" s="19" t="s">
        <v>377</v>
      </c>
      <c r="D98" s="20">
        <v>0</v>
      </c>
      <c r="E98" s="20">
        <v>2000</v>
      </c>
      <c r="F98" s="20">
        <f>D98+E98</f>
        <v>2000</v>
      </c>
      <c r="G98" s="20"/>
      <c r="H98" s="20"/>
      <c r="I98" s="20"/>
      <c r="J98" s="20"/>
      <c r="K98" s="20"/>
      <c r="L98" s="20"/>
      <c r="M98" s="8"/>
      <c r="AF98" s="6"/>
      <c r="AG98" s="6"/>
      <c r="AH98" s="6"/>
    </row>
    <row r="99" spans="1:34" ht="60" x14ac:dyDescent="0.25">
      <c r="B99" s="54" t="s">
        <v>241</v>
      </c>
      <c r="C99" s="19" t="s">
        <v>243</v>
      </c>
      <c r="D99" s="20">
        <v>800000</v>
      </c>
      <c r="E99" s="20">
        <v>134500</v>
      </c>
      <c r="F99" s="20">
        <f t="shared" si="81"/>
        <v>934500</v>
      </c>
      <c r="G99" s="20">
        <v>0</v>
      </c>
      <c r="H99" s="20">
        <v>0</v>
      </c>
      <c r="I99" s="20">
        <f>G99+H99</f>
        <v>0</v>
      </c>
      <c r="J99" s="20">
        <v>0</v>
      </c>
      <c r="K99" s="20">
        <v>0</v>
      </c>
      <c r="L99" s="20">
        <f>J99+K99</f>
        <v>0</v>
      </c>
      <c r="M99" s="8"/>
      <c r="AF99" s="6"/>
      <c r="AG99" s="6"/>
      <c r="AH99" s="6"/>
    </row>
    <row r="100" spans="1:34" ht="135" x14ac:dyDescent="0.25">
      <c r="B100" s="54" t="s">
        <v>312</v>
      </c>
      <c r="C100" s="19" t="s">
        <v>313</v>
      </c>
      <c r="D100" s="20">
        <v>850000</v>
      </c>
      <c r="E100" s="20">
        <v>-840000</v>
      </c>
      <c r="F100" s="20">
        <f t="shared" si="81"/>
        <v>10000</v>
      </c>
      <c r="G100" s="20">
        <v>0</v>
      </c>
      <c r="H100" s="20">
        <v>0</v>
      </c>
      <c r="I100" s="20">
        <f>G100+H100</f>
        <v>0</v>
      </c>
      <c r="J100" s="20">
        <v>0</v>
      </c>
      <c r="K100" s="20">
        <v>0</v>
      </c>
      <c r="L100" s="20">
        <f>J100+K100</f>
        <v>0</v>
      </c>
      <c r="M100" s="8"/>
      <c r="AF100" s="6"/>
      <c r="AG100" s="6"/>
      <c r="AH100" s="6"/>
    </row>
    <row r="101" spans="1:34" ht="60" x14ac:dyDescent="0.25">
      <c r="B101" s="54" t="s">
        <v>241</v>
      </c>
      <c r="C101" s="19" t="s">
        <v>247</v>
      </c>
      <c r="D101" s="20">
        <v>99000</v>
      </c>
      <c r="E101" s="20">
        <v>15000</v>
      </c>
      <c r="F101" s="20">
        <f t="shared" si="81"/>
        <v>114000</v>
      </c>
      <c r="G101" s="20">
        <f t="shared" ref="G101:L101" si="84">SUM(G105:G110)</f>
        <v>0</v>
      </c>
      <c r="H101" s="20">
        <f t="shared" si="84"/>
        <v>0</v>
      </c>
      <c r="I101" s="20">
        <f t="shared" si="84"/>
        <v>0</v>
      </c>
      <c r="J101" s="20">
        <f t="shared" si="84"/>
        <v>0</v>
      </c>
      <c r="K101" s="20">
        <f t="shared" si="84"/>
        <v>0</v>
      </c>
      <c r="L101" s="20">
        <f t="shared" si="84"/>
        <v>0</v>
      </c>
      <c r="M101" s="8"/>
      <c r="AF101" s="6"/>
      <c r="AG101" s="6"/>
      <c r="AH101" s="6"/>
    </row>
    <row r="102" spans="1:34" ht="135" x14ac:dyDescent="0.25">
      <c r="B102" s="54" t="s">
        <v>312</v>
      </c>
      <c r="C102" s="19" t="s">
        <v>314</v>
      </c>
      <c r="D102" s="20">
        <v>0</v>
      </c>
      <c r="E102" s="20">
        <v>0</v>
      </c>
      <c r="F102" s="20">
        <f t="shared" si="81"/>
        <v>0</v>
      </c>
      <c r="G102" s="20">
        <v>0</v>
      </c>
      <c r="H102" s="20">
        <v>0</v>
      </c>
      <c r="I102" s="20">
        <f>G102+H102</f>
        <v>0</v>
      </c>
      <c r="J102" s="20">
        <v>0</v>
      </c>
      <c r="K102" s="20">
        <v>0</v>
      </c>
      <c r="L102" s="20">
        <f>J102+K102</f>
        <v>0</v>
      </c>
      <c r="M102" s="8"/>
      <c r="AF102" s="6"/>
      <c r="AG102" s="6"/>
      <c r="AH102" s="6"/>
    </row>
    <row r="103" spans="1:34" ht="112.9" customHeight="1" x14ac:dyDescent="0.25">
      <c r="B103" s="64" t="s">
        <v>380</v>
      </c>
      <c r="C103" s="61" t="s">
        <v>382</v>
      </c>
      <c r="D103" s="20">
        <f>D104</f>
        <v>0</v>
      </c>
      <c r="E103" s="20">
        <f t="shared" ref="E103:L103" si="85">E104</f>
        <v>500</v>
      </c>
      <c r="F103" s="20">
        <f t="shared" si="85"/>
        <v>500</v>
      </c>
      <c r="G103" s="20">
        <f t="shared" si="85"/>
        <v>0</v>
      </c>
      <c r="H103" s="20">
        <f t="shared" si="85"/>
        <v>0</v>
      </c>
      <c r="I103" s="20">
        <f t="shared" si="85"/>
        <v>0</v>
      </c>
      <c r="J103" s="20">
        <f t="shared" si="85"/>
        <v>0</v>
      </c>
      <c r="K103" s="20">
        <f t="shared" si="85"/>
        <v>0</v>
      </c>
      <c r="L103" s="20">
        <f t="shared" si="85"/>
        <v>0</v>
      </c>
      <c r="M103" s="8"/>
      <c r="AF103" s="6"/>
      <c r="AG103" s="6"/>
      <c r="AH103" s="6"/>
    </row>
    <row r="104" spans="1:34" ht="127.15" customHeight="1" x14ac:dyDescent="0.25">
      <c r="B104" s="67" t="s">
        <v>381</v>
      </c>
      <c r="C104" s="63" t="s">
        <v>383</v>
      </c>
      <c r="D104" s="20"/>
      <c r="E104" s="20">
        <v>500</v>
      </c>
      <c r="F104" s="20">
        <f t="shared" si="81"/>
        <v>500</v>
      </c>
      <c r="G104" s="20"/>
      <c r="H104" s="20"/>
      <c r="I104" s="20"/>
      <c r="J104" s="20"/>
      <c r="K104" s="20"/>
      <c r="L104" s="20"/>
      <c r="M104" s="8"/>
      <c r="AF104" s="6"/>
      <c r="AG104" s="6"/>
      <c r="AH104" s="6"/>
    </row>
    <row r="105" spans="1:34" s="32" customFormat="1" ht="128.25" x14ac:dyDescent="0.2">
      <c r="A105" s="30"/>
      <c r="B105" s="53" t="s">
        <v>266</v>
      </c>
      <c r="C105" s="14" t="s">
        <v>286</v>
      </c>
      <c r="D105" s="15">
        <f t="shared" ref="D105:L105" si="86">D106+D107+D108+D109</f>
        <v>31000</v>
      </c>
      <c r="E105" s="15">
        <f t="shared" si="86"/>
        <v>83000</v>
      </c>
      <c r="F105" s="15">
        <f t="shared" si="86"/>
        <v>114000</v>
      </c>
      <c r="G105" s="15">
        <f t="shared" si="86"/>
        <v>0</v>
      </c>
      <c r="H105" s="15">
        <f t="shared" si="86"/>
        <v>0</v>
      </c>
      <c r="I105" s="15">
        <f t="shared" si="86"/>
        <v>0</v>
      </c>
      <c r="J105" s="15">
        <f t="shared" si="86"/>
        <v>0</v>
      </c>
      <c r="K105" s="15">
        <f t="shared" si="86"/>
        <v>0</v>
      </c>
      <c r="L105" s="15">
        <f t="shared" si="86"/>
        <v>0</v>
      </c>
      <c r="M105" s="55"/>
      <c r="N105" s="31"/>
      <c r="O105" s="31"/>
      <c r="P105" s="31"/>
      <c r="Q105" s="31"/>
      <c r="R105" s="31"/>
      <c r="S105" s="31"/>
      <c r="T105" s="31"/>
      <c r="U105" s="31"/>
      <c r="V105" s="31"/>
      <c r="W105" s="31"/>
      <c r="X105" s="31"/>
      <c r="Y105" s="31"/>
      <c r="Z105" s="31"/>
      <c r="AA105" s="31"/>
      <c r="AB105" s="31"/>
      <c r="AC105" s="31"/>
      <c r="AD105" s="31"/>
      <c r="AE105" s="31"/>
      <c r="AF105" s="31"/>
      <c r="AG105" s="31"/>
      <c r="AH105" s="31"/>
    </row>
    <row r="106" spans="1:34" ht="120" x14ac:dyDescent="0.25">
      <c r="B106" s="54" t="s">
        <v>266</v>
      </c>
      <c r="C106" s="19" t="s">
        <v>268</v>
      </c>
      <c r="D106" s="20">
        <v>0</v>
      </c>
      <c r="E106" s="20">
        <v>0</v>
      </c>
      <c r="F106" s="20">
        <f>D106+E106</f>
        <v>0</v>
      </c>
      <c r="G106" s="20">
        <v>0</v>
      </c>
      <c r="H106" s="20">
        <v>0</v>
      </c>
      <c r="I106" s="20">
        <f t="shared" ref="I106:I107" si="87">G106+H106</f>
        <v>0</v>
      </c>
      <c r="J106" s="20">
        <v>0</v>
      </c>
      <c r="K106" s="20">
        <v>0</v>
      </c>
      <c r="L106" s="20">
        <f t="shared" ref="L106:L107" si="88">J106+K106</f>
        <v>0</v>
      </c>
      <c r="M106" s="8"/>
      <c r="AF106" s="6"/>
    </row>
    <row r="107" spans="1:34" ht="120" x14ac:dyDescent="0.25">
      <c r="B107" s="54" t="s">
        <v>267</v>
      </c>
      <c r="C107" s="19" t="s">
        <v>269</v>
      </c>
      <c r="D107" s="20">
        <v>0</v>
      </c>
      <c r="E107" s="20">
        <v>0</v>
      </c>
      <c r="F107" s="20">
        <f>D107+E107</f>
        <v>0</v>
      </c>
      <c r="G107" s="20">
        <v>0</v>
      </c>
      <c r="H107" s="20">
        <v>0</v>
      </c>
      <c r="I107" s="20">
        <f t="shared" si="87"/>
        <v>0</v>
      </c>
      <c r="J107" s="20">
        <v>0</v>
      </c>
      <c r="K107" s="20">
        <v>0</v>
      </c>
      <c r="L107" s="20">
        <f t="shared" si="88"/>
        <v>0</v>
      </c>
      <c r="M107" s="8"/>
      <c r="AF107" s="6"/>
    </row>
    <row r="108" spans="1:34" ht="135" x14ac:dyDescent="0.25">
      <c r="B108" s="54" t="s">
        <v>315</v>
      </c>
      <c r="C108" s="19" t="s">
        <v>316</v>
      </c>
      <c r="D108" s="20">
        <v>1000</v>
      </c>
      <c r="E108" s="20">
        <v>3000</v>
      </c>
      <c r="F108" s="20">
        <f>D108+E108</f>
        <v>4000</v>
      </c>
      <c r="G108" s="20">
        <v>0</v>
      </c>
      <c r="H108" s="20">
        <v>0</v>
      </c>
      <c r="I108" s="20">
        <f>G108+H108</f>
        <v>0</v>
      </c>
      <c r="J108" s="20">
        <v>0</v>
      </c>
      <c r="K108" s="20">
        <v>0</v>
      </c>
      <c r="L108" s="20">
        <f>J108+K108</f>
        <v>0</v>
      </c>
      <c r="M108" s="8"/>
      <c r="AF108" s="6"/>
    </row>
    <row r="109" spans="1:34" ht="105" x14ac:dyDescent="0.25">
      <c r="B109" s="54" t="s">
        <v>317</v>
      </c>
      <c r="C109" s="19" t="s">
        <v>318</v>
      </c>
      <c r="D109" s="20">
        <v>30000</v>
      </c>
      <c r="E109" s="20">
        <v>80000</v>
      </c>
      <c r="F109" s="20">
        <f>D109+E109</f>
        <v>110000</v>
      </c>
      <c r="G109" s="20">
        <v>0</v>
      </c>
      <c r="H109" s="20">
        <v>0</v>
      </c>
      <c r="I109" s="20">
        <f>G109+H109</f>
        <v>0</v>
      </c>
      <c r="J109" s="20">
        <v>0</v>
      </c>
      <c r="K109" s="20">
        <v>0</v>
      </c>
      <c r="L109" s="20">
        <f>J109+K109</f>
        <v>0</v>
      </c>
      <c r="M109" s="8"/>
      <c r="AF109" s="6"/>
    </row>
    <row r="110" spans="1:34" s="32" customFormat="1" ht="99.75" x14ac:dyDescent="0.2">
      <c r="A110" s="30"/>
      <c r="B110" s="53" t="s">
        <v>219</v>
      </c>
      <c r="C110" s="14" t="s">
        <v>244</v>
      </c>
      <c r="D110" s="15">
        <f>D111</f>
        <v>0</v>
      </c>
      <c r="E110" s="15">
        <f>E111</f>
        <v>0</v>
      </c>
      <c r="F110" s="15">
        <f>F111</f>
        <v>0</v>
      </c>
      <c r="G110" s="15">
        <f t="shared" ref="G110:L110" si="89">G111</f>
        <v>0</v>
      </c>
      <c r="H110" s="15">
        <f t="shared" si="89"/>
        <v>0</v>
      </c>
      <c r="I110" s="15">
        <f t="shared" si="89"/>
        <v>0</v>
      </c>
      <c r="J110" s="15">
        <f t="shared" si="89"/>
        <v>0</v>
      </c>
      <c r="K110" s="15">
        <f t="shared" si="89"/>
        <v>0</v>
      </c>
      <c r="L110" s="15">
        <f t="shared" si="89"/>
        <v>0</v>
      </c>
      <c r="M110" s="55"/>
      <c r="N110" s="31"/>
      <c r="O110" s="31"/>
      <c r="P110" s="31"/>
      <c r="Q110" s="31"/>
      <c r="R110" s="31"/>
      <c r="S110" s="31"/>
      <c r="T110" s="31"/>
      <c r="U110" s="31"/>
      <c r="V110" s="31"/>
      <c r="W110" s="31"/>
      <c r="X110" s="31"/>
      <c r="Y110" s="31"/>
      <c r="Z110" s="31"/>
      <c r="AA110" s="31"/>
      <c r="AB110" s="31"/>
      <c r="AC110" s="31"/>
      <c r="AD110" s="31"/>
      <c r="AE110" s="31"/>
      <c r="AF110" s="31"/>
    </row>
    <row r="111" spans="1:34" ht="90" x14ac:dyDescent="0.25">
      <c r="B111" s="54" t="s">
        <v>283</v>
      </c>
      <c r="C111" s="19" t="s">
        <v>270</v>
      </c>
      <c r="D111" s="20">
        <v>0</v>
      </c>
      <c r="E111" s="20">
        <v>0</v>
      </c>
      <c r="F111" s="20">
        <f>D111+E111</f>
        <v>0</v>
      </c>
      <c r="G111" s="20">
        <f>G112+G114</f>
        <v>0</v>
      </c>
      <c r="H111" s="20">
        <f t="shared" ref="H111:I111" si="90">H112+H114</f>
        <v>0</v>
      </c>
      <c r="I111" s="20">
        <f t="shared" si="90"/>
        <v>0</v>
      </c>
      <c r="J111" s="20">
        <f>J112+J114</f>
        <v>0</v>
      </c>
      <c r="K111" s="20">
        <f t="shared" ref="K111:L111" si="91">K112+K114</f>
        <v>0</v>
      </c>
      <c r="L111" s="20">
        <f t="shared" si="91"/>
        <v>0</v>
      </c>
      <c r="M111" s="8"/>
      <c r="AF111" s="6"/>
    </row>
    <row r="112" spans="1:34" s="32" customFormat="1" ht="99.75" x14ac:dyDescent="0.2">
      <c r="A112" s="30"/>
      <c r="B112" s="53" t="s">
        <v>271</v>
      </c>
      <c r="C112" s="14" t="s">
        <v>359</v>
      </c>
      <c r="D112" s="15">
        <f t="shared" ref="D112:L112" si="92">D113+D114</f>
        <v>24000</v>
      </c>
      <c r="E112" s="15">
        <f t="shared" si="92"/>
        <v>5000</v>
      </c>
      <c r="F112" s="15">
        <f t="shared" si="92"/>
        <v>29000</v>
      </c>
      <c r="G112" s="15">
        <f t="shared" si="92"/>
        <v>0</v>
      </c>
      <c r="H112" s="15">
        <f t="shared" si="92"/>
        <v>0</v>
      </c>
      <c r="I112" s="15">
        <f t="shared" si="92"/>
        <v>0</v>
      </c>
      <c r="J112" s="15">
        <f t="shared" si="92"/>
        <v>0</v>
      </c>
      <c r="K112" s="15">
        <f t="shared" si="92"/>
        <v>0</v>
      </c>
      <c r="L112" s="15">
        <f t="shared" si="92"/>
        <v>0</v>
      </c>
      <c r="M112" s="55"/>
      <c r="N112" s="31"/>
      <c r="O112" s="31"/>
      <c r="P112" s="31"/>
      <c r="Q112" s="31"/>
      <c r="R112" s="31"/>
      <c r="S112" s="31"/>
      <c r="T112" s="31"/>
      <c r="U112" s="31"/>
      <c r="V112" s="31"/>
      <c r="W112" s="31"/>
      <c r="X112" s="31"/>
      <c r="Y112" s="31"/>
      <c r="Z112" s="31"/>
      <c r="AA112" s="31"/>
      <c r="AB112" s="31"/>
      <c r="AC112" s="31"/>
      <c r="AD112" s="31"/>
      <c r="AE112" s="31"/>
      <c r="AF112" s="31"/>
    </row>
    <row r="113" spans="1:34" s="32" customFormat="1" ht="135" x14ac:dyDescent="0.25">
      <c r="A113" s="30"/>
      <c r="B113" s="54" t="s">
        <v>324</v>
      </c>
      <c r="C113" s="19" t="s">
        <v>325</v>
      </c>
      <c r="D113" s="20">
        <v>4000</v>
      </c>
      <c r="E113" s="20">
        <v>5000</v>
      </c>
      <c r="F113" s="20">
        <f>D113+E113</f>
        <v>9000</v>
      </c>
      <c r="G113" s="20">
        <v>0</v>
      </c>
      <c r="H113" s="20">
        <v>0</v>
      </c>
      <c r="I113" s="20">
        <f>G113+H113</f>
        <v>0</v>
      </c>
      <c r="J113" s="20">
        <v>0</v>
      </c>
      <c r="K113" s="20">
        <v>0</v>
      </c>
      <c r="L113" s="20">
        <f>J113+K113</f>
        <v>0</v>
      </c>
      <c r="M113" s="55"/>
      <c r="N113" s="31"/>
      <c r="O113" s="31"/>
      <c r="P113" s="31"/>
      <c r="Q113" s="31"/>
      <c r="R113" s="31"/>
      <c r="S113" s="31"/>
      <c r="T113" s="31"/>
      <c r="U113" s="31"/>
      <c r="V113" s="31"/>
      <c r="W113" s="31"/>
      <c r="X113" s="31"/>
      <c r="Y113" s="31"/>
      <c r="Z113" s="31"/>
      <c r="AA113" s="31"/>
      <c r="AB113" s="31"/>
      <c r="AC113" s="31"/>
      <c r="AD113" s="31"/>
      <c r="AE113" s="31"/>
      <c r="AF113" s="31"/>
    </row>
    <row r="114" spans="1:34" ht="135" x14ac:dyDescent="0.25">
      <c r="B114" s="54" t="s">
        <v>272</v>
      </c>
      <c r="C114" s="19" t="s">
        <v>306</v>
      </c>
      <c r="D114" s="20">
        <v>20000</v>
      </c>
      <c r="E114" s="20">
        <v>0</v>
      </c>
      <c r="F114" s="20">
        <f>D114+E114</f>
        <v>20000</v>
      </c>
      <c r="G114" s="20">
        <v>0</v>
      </c>
      <c r="H114" s="20">
        <v>0</v>
      </c>
      <c r="I114" s="20">
        <f>G114+H114</f>
        <v>0</v>
      </c>
      <c r="J114" s="20">
        <v>0</v>
      </c>
      <c r="K114" s="20">
        <v>0</v>
      </c>
      <c r="L114" s="20">
        <f>J114+K114</f>
        <v>0</v>
      </c>
      <c r="M114" s="8"/>
      <c r="AF114" s="6"/>
    </row>
    <row r="115" spans="1:34" ht="86.25" x14ac:dyDescent="0.25">
      <c r="B115" s="53" t="s">
        <v>328</v>
      </c>
      <c r="C115" s="14" t="s">
        <v>329</v>
      </c>
      <c r="D115" s="15">
        <f t="shared" ref="D115:L115" si="93">D116</f>
        <v>1000</v>
      </c>
      <c r="E115" s="15">
        <f t="shared" si="93"/>
        <v>1000</v>
      </c>
      <c r="F115" s="15">
        <f t="shared" si="93"/>
        <v>2000</v>
      </c>
      <c r="G115" s="15">
        <f t="shared" si="93"/>
        <v>0</v>
      </c>
      <c r="H115" s="15">
        <f t="shared" si="93"/>
        <v>0</v>
      </c>
      <c r="I115" s="15">
        <f t="shared" si="93"/>
        <v>0</v>
      </c>
      <c r="J115" s="15">
        <f t="shared" si="93"/>
        <v>0</v>
      </c>
      <c r="K115" s="15">
        <f t="shared" si="93"/>
        <v>0</v>
      </c>
      <c r="L115" s="15">
        <f t="shared" si="93"/>
        <v>0</v>
      </c>
      <c r="M115" s="8"/>
      <c r="AF115" s="6"/>
    </row>
    <row r="116" spans="1:34" ht="67.900000000000006" customHeight="1" x14ac:dyDescent="0.25">
      <c r="B116" s="54" t="s">
        <v>330</v>
      </c>
      <c r="C116" s="19" t="s">
        <v>331</v>
      </c>
      <c r="D116" s="20">
        <v>1000</v>
      </c>
      <c r="E116" s="20">
        <v>1000</v>
      </c>
      <c r="F116" s="20">
        <f>D116+E116</f>
        <v>2000</v>
      </c>
      <c r="G116" s="20">
        <v>0</v>
      </c>
      <c r="H116" s="20">
        <v>0</v>
      </c>
      <c r="I116" s="20">
        <f>G116+H116</f>
        <v>0</v>
      </c>
      <c r="J116" s="20">
        <v>0</v>
      </c>
      <c r="K116" s="20">
        <v>0</v>
      </c>
      <c r="L116" s="20">
        <f>J116+K116</f>
        <v>0</v>
      </c>
      <c r="M116" s="8"/>
      <c r="AF116" s="6"/>
    </row>
    <row r="117" spans="1:34" ht="100.5" x14ac:dyDescent="0.25">
      <c r="B117" s="53" t="s">
        <v>332</v>
      </c>
      <c r="C117" s="14" t="s">
        <v>333</v>
      </c>
      <c r="D117" s="15">
        <f>D118</f>
        <v>60000</v>
      </c>
      <c r="E117" s="15">
        <f t="shared" ref="E117:L117" si="94">E118</f>
        <v>0</v>
      </c>
      <c r="F117" s="15">
        <f t="shared" si="94"/>
        <v>60000</v>
      </c>
      <c r="G117" s="15">
        <f t="shared" si="94"/>
        <v>0</v>
      </c>
      <c r="H117" s="15">
        <f t="shared" si="94"/>
        <v>0</v>
      </c>
      <c r="I117" s="15">
        <f t="shared" si="94"/>
        <v>0</v>
      </c>
      <c r="J117" s="15">
        <f t="shared" si="94"/>
        <v>0</v>
      </c>
      <c r="K117" s="15">
        <f t="shared" si="94"/>
        <v>0</v>
      </c>
      <c r="L117" s="15">
        <f t="shared" si="94"/>
        <v>0</v>
      </c>
      <c r="M117" s="8"/>
      <c r="AF117" s="6"/>
    </row>
    <row r="118" spans="1:34" ht="105" x14ac:dyDescent="0.25">
      <c r="B118" s="54" t="s">
        <v>334</v>
      </c>
      <c r="C118" s="19" t="s">
        <v>335</v>
      </c>
      <c r="D118" s="20">
        <v>60000</v>
      </c>
      <c r="E118" s="20">
        <v>0</v>
      </c>
      <c r="F118" s="20">
        <f>D118+E118</f>
        <v>60000</v>
      </c>
      <c r="G118" s="20">
        <v>0</v>
      </c>
      <c r="H118" s="20">
        <v>0</v>
      </c>
      <c r="I118" s="20">
        <f>G118+H118</f>
        <v>0</v>
      </c>
      <c r="J118" s="20">
        <v>0</v>
      </c>
      <c r="K118" s="20">
        <v>0</v>
      </c>
      <c r="L118" s="20">
        <f>J118+K118</f>
        <v>0</v>
      </c>
      <c r="M118" s="8"/>
      <c r="AF118" s="6"/>
    </row>
    <row r="119" spans="1:34" s="32" customFormat="1" ht="85.5" x14ac:dyDescent="0.2">
      <c r="A119" s="30"/>
      <c r="B119" s="53" t="s">
        <v>273</v>
      </c>
      <c r="C119" s="14" t="s">
        <v>275</v>
      </c>
      <c r="D119" s="15">
        <f>D120+D121+D122</f>
        <v>7500</v>
      </c>
      <c r="E119" s="15">
        <f t="shared" ref="E119:L119" si="95">E120+E121+E122</f>
        <v>5000</v>
      </c>
      <c r="F119" s="15">
        <f t="shared" si="95"/>
        <v>12500</v>
      </c>
      <c r="G119" s="15">
        <f t="shared" si="95"/>
        <v>0</v>
      </c>
      <c r="H119" s="15">
        <f t="shared" si="95"/>
        <v>0</v>
      </c>
      <c r="I119" s="15">
        <f t="shared" si="95"/>
        <v>0</v>
      </c>
      <c r="J119" s="15">
        <f t="shared" si="95"/>
        <v>0</v>
      </c>
      <c r="K119" s="15">
        <f t="shared" si="95"/>
        <v>0</v>
      </c>
      <c r="L119" s="15">
        <f t="shared" si="95"/>
        <v>0</v>
      </c>
      <c r="M119" s="55"/>
      <c r="N119" s="31"/>
      <c r="O119" s="31"/>
      <c r="P119" s="31"/>
      <c r="Q119" s="31"/>
      <c r="R119" s="31"/>
      <c r="S119" s="31"/>
      <c r="T119" s="31"/>
      <c r="U119" s="31"/>
      <c r="V119" s="31"/>
      <c r="W119" s="31"/>
      <c r="X119" s="31"/>
      <c r="Y119" s="31"/>
      <c r="Z119" s="31"/>
      <c r="AA119" s="31"/>
      <c r="AB119" s="31"/>
      <c r="AC119" s="31"/>
      <c r="AD119" s="31"/>
      <c r="AE119" s="31"/>
      <c r="AF119" s="31"/>
    </row>
    <row r="120" spans="1:34" ht="120" x14ac:dyDescent="0.25">
      <c r="B120" s="54" t="s">
        <v>274</v>
      </c>
      <c r="C120" s="19" t="s">
        <v>307</v>
      </c>
      <c r="D120" s="20">
        <v>2000</v>
      </c>
      <c r="E120" s="20">
        <v>0</v>
      </c>
      <c r="F120" s="20">
        <f>E120+D120</f>
        <v>2000</v>
      </c>
      <c r="G120" s="20">
        <v>0</v>
      </c>
      <c r="H120" s="20">
        <v>0</v>
      </c>
      <c r="I120" s="20">
        <f>G120+H120</f>
        <v>0</v>
      </c>
      <c r="J120" s="20">
        <v>0</v>
      </c>
      <c r="K120" s="20">
        <v>0</v>
      </c>
      <c r="L120" s="20">
        <f>J120+K120</f>
        <v>0</v>
      </c>
      <c r="M120" s="8"/>
      <c r="AF120" s="6"/>
    </row>
    <row r="121" spans="1:34" ht="90" x14ac:dyDescent="0.25">
      <c r="B121" s="54" t="s">
        <v>319</v>
      </c>
      <c r="C121" s="19" t="s">
        <v>320</v>
      </c>
      <c r="D121" s="20">
        <v>5500</v>
      </c>
      <c r="E121" s="20">
        <v>0</v>
      </c>
      <c r="F121" s="20">
        <f>D121+E121</f>
        <v>5500</v>
      </c>
      <c r="G121" s="20">
        <v>0</v>
      </c>
      <c r="H121" s="20">
        <v>0</v>
      </c>
      <c r="I121" s="20">
        <f>G121+H121</f>
        <v>0</v>
      </c>
      <c r="J121" s="20">
        <v>0</v>
      </c>
      <c r="K121" s="20">
        <v>0</v>
      </c>
      <c r="L121" s="20">
        <f>J121+K121</f>
        <v>0</v>
      </c>
      <c r="M121" s="8"/>
      <c r="AF121" s="6"/>
    </row>
    <row r="122" spans="1:34" ht="94.5" x14ac:dyDescent="0.25">
      <c r="B122" s="67" t="s">
        <v>379</v>
      </c>
      <c r="C122" s="19" t="s">
        <v>378</v>
      </c>
      <c r="D122" s="20">
        <v>0</v>
      </c>
      <c r="E122" s="20">
        <v>5000</v>
      </c>
      <c r="F122" s="20">
        <f>D122+E122</f>
        <v>5000</v>
      </c>
      <c r="G122" s="20"/>
      <c r="H122" s="20"/>
      <c r="I122" s="20"/>
      <c r="J122" s="20"/>
      <c r="K122" s="20"/>
      <c r="L122" s="20"/>
      <c r="M122" s="8"/>
      <c r="AF122" s="6"/>
    </row>
    <row r="123" spans="1:34" ht="57.75" x14ac:dyDescent="0.25">
      <c r="B123" s="53" t="s">
        <v>336</v>
      </c>
      <c r="C123" s="14" t="s">
        <v>338</v>
      </c>
      <c r="D123" s="15">
        <f>D124</f>
        <v>3000</v>
      </c>
      <c r="E123" s="15">
        <f t="shared" ref="E123:L123" si="96">E124</f>
        <v>0</v>
      </c>
      <c r="F123" s="15">
        <f t="shared" si="96"/>
        <v>3000</v>
      </c>
      <c r="G123" s="15">
        <f t="shared" si="96"/>
        <v>0</v>
      </c>
      <c r="H123" s="15">
        <f t="shared" si="96"/>
        <v>0</v>
      </c>
      <c r="I123" s="15">
        <f t="shared" si="96"/>
        <v>0</v>
      </c>
      <c r="J123" s="15">
        <f t="shared" si="96"/>
        <v>0</v>
      </c>
      <c r="K123" s="15">
        <f t="shared" si="96"/>
        <v>0</v>
      </c>
      <c r="L123" s="15">
        <f t="shared" si="96"/>
        <v>0</v>
      </c>
      <c r="M123" s="8"/>
      <c r="AF123" s="6"/>
    </row>
    <row r="124" spans="1:34" ht="75" x14ac:dyDescent="0.25">
      <c r="B124" s="54" t="s">
        <v>337</v>
      </c>
      <c r="C124" s="19" t="s">
        <v>339</v>
      </c>
      <c r="D124" s="20">
        <v>3000</v>
      </c>
      <c r="E124" s="20">
        <v>0</v>
      </c>
      <c r="F124" s="20">
        <f>D124+E124</f>
        <v>3000</v>
      </c>
      <c r="G124" s="20">
        <v>0</v>
      </c>
      <c r="H124" s="20">
        <v>0</v>
      </c>
      <c r="I124" s="20">
        <f>G124+H124</f>
        <v>0</v>
      </c>
      <c r="J124" s="20">
        <v>0</v>
      </c>
      <c r="K124" s="20">
        <v>0</v>
      </c>
      <c r="L124" s="20">
        <f>J124+K124</f>
        <v>0</v>
      </c>
      <c r="M124" s="8"/>
      <c r="AF124" s="6"/>
    </row>
    <row r="125" spans="1:34" ht="114.75" x14ac:dyDescent="0.25">
      <c r="B125" s="53" t="s">
        <v>221</v>
      </c>
      <c r="C125" s="14" t="s">
        <v>224</v>
      </c>
      <c r="D125" s="15">
        <f t="shared" ref="D125:L125" si="97">D127+D126+D128</f>
        <v>92000</v>
      </c>
      <c r="E125" s="15">
        <f t="shared" si="97"/>
        <v>5000</v>
      </c>
      <c r="F125" s="15">
        <f t="shared" si="97"/>
        <v>97000</v>
      </c>
      <c r="G125" s="15">
        <f t="shared" si="97"/>
        <v>0</v>
      </c>
      <c r="H125" s="15">
        <f t="shared" si="97"/>
        <v>0</v>
      </c>
      <c r="I125" s="15">
        <f t="shared" si="97"/>
        <v>0</v>
      </c>
      <c r="J125" s="15">
        <f t="shared" si="97"/>
        <v>0</v>
      </c>
      <c r="K125" s="15">
        <f t="shared" si="97"/>
        <v>0</v>
      </c>
      <c r="L125" s="15">
        <f t="shared" si="97"/>
        <v>0</v>
      </c>
      <c r="M125" s="8"/>
      <c r="AF125" s="6"/>
    </row>
    <row r="126" spans="1:34" ht="120" x14ac:dyDescent="0.25">
      <c r="B126" s="54" t="s">
        <v>221</v>
      </c>
      <c r="C126" s="19" t="s">
        <v>225</v>
      </c>
      <c r="D126" s="20">
        <v>4000</v>
      </c>
      <c r="E126" s="20">
        <v>4000</v>
      </c>
      <c r="F126" s="20">
        <f>D126+E126</f>
        <v>8000</v>
      </c>
      <c r="G126" s="20">
        <v>0</v>
      </c>
      <c r="H126" s="20">
        <v>0</v>
      </c>
      <c r="I126" s="20">
        <f>G126+H126</f>
        <v>0</v>
      </c>
      <c r="J126" s="20">
        <v>0</v>
      </c>
      <c r="K126" s="20">
        <v>0</v>
      </c>
      <c r="L126" s="20">
        <f>J126+K126</f>
        <v>0</v>
      </c>
      <c r="M126" s="8"/>
      <c r="AF126" s="6"/>
      <c r="AG126" s="6"/>
      <c r="AH126" s="6"/>
    </row>
    <row r="127" spans="1:34" ht="120" x14ac:dyDescent="0.25">
      <c r="B127" s="54" t="s">
        <v>221</v>
      </c>
      <c r="C127" s="19" t="s">
        <v>226</v>
      </c>
      <c r="D127" s="20">
        <v>28000</v>
      </c>
      <c r="E127" s="20">
        <v>1000</v>
      </c>
      <c r="F127" s="20">
        <f>D127+E127</f>
        <v>29000</v>
      </c>
      <c r="G127" s="20">
        <v>0</v>
      </c>
      <c r="H127" s="20">
        <v>0</v>
      </c>
      <c r="I127" s="20">
        <f>G127+H127</f>
        <v>0</v>
      </c>
      <c r="J127" s="20">
        <v>0</v>
      </c>
      <c r="K127" s="20">
        <v>0</v>
      </c>
      <c r="L127" s="20">
        <f>J127+K127</f>
        <v>0</v>
      </c>
      <c r="M127" s="8"/>
      <c r="AF127" s="6"/>
    </row>
    <row r="128" spans="1:34" ht="195" x14ac:dyDescent="0.25">
      <c r="B128" s="54" t="s">
        <v>321</v>
      </c>
      <c r="C128" s="19" t="s">
        <v>322</v>
      </c>
      <c r="D128" s="20">
        <v>60000</v>
      </c>
      <c r="E128" s="20">
        <v>0</v>
      </c>
      <c r="F128" s="20">
        <f>D128+E128</f>
        <v>60000</v>
      </c>
      <c r="G128" s="20">
        <v>0</v>
      </c>
      <c r="H128" s="20">
        <v>0</v>
      </c>
      <c r="I128" s="20">
        <f>G128+H128</f>
        <v>0</v>
      </c>
      <c r="J128" s="20">
        <v>0</v>
      </c>
      <c r="K128" s="20">
        <v>0</v>
      </c>
      <c r="L128" s="20">
        <f>J128+K128</f>
        <v>0</v>
      </c>
      <c r="M128" s="8"/>
      <c r="AF128" s="6"/>
    </row>
    <row r="129" spans="1:32" ht="86.25" x14ac:dyDescent="0.25">
      <c r="B129" s="53" t="s">
        <v>340</v>
      </c>
      <c r="C129" s="14" t="s">
        <v>341</v>
      </c>
      <c r="D129" s="15">
        <f>D130+D131</f>
        <v>5000</v>
      </c>
      <c r="E129" s="15">
        <f t="shared" ref="E129:L129" si="98">E130+E131</f>
        <v>3500</v>
      </c>
      <c r="F129" s="15">
        <f t="shared" si="98"/>
        <v>8500</v>
      </c>
      <c r="G129" s="15">
        <f t="shared" si="98"/>
        <v>0</v>
      </c>
      <c r="H129" s="15">
        <f t="shared" si="98"/>
        <v>0</v>
      </c>
      <c r="I129" s="15">
        <f t="shared" si="98"/>
        <v>0</v>
      </c>
      <c r="J129" s="15">
        <f t="shared" si="98"/>
        <v>0</v>
      </c>
      <c r="K129" s="15">
        <f t="shared" si="98"/>
        <v>0</v>
      </c>
      <c r="L129" s="15">
        <f t="shared" si="98"/>
        <v>0</v>
      </c>
      <c r="M129" s="8"/>
      <c r="AF129" s="6"/>
    </row>
    <row r="130" spans="1:32" ht="106.9" customHeight="1" x14ac:dyDescent="0.25">
      <c r="B130" s="54" t="s">
        <v>342</v>
      </c>
      <c r="C130" s="19" t="s">
        <v>343</v>
      </c>
      <c r="D130" s="20">
        <v>5000</v>
      </c>
      <c r="E130" s="20">
        <v>3000</v>
      </c>
      <c r="F130" s="20">
        <f>D130+E130</f>
        <v>8000</v>
      </c>
      <c r="G130" s="20">
        <v>0</v>
      </c>
      <c r="H130" s="20">
        <v>0</v>
      </c>
      <c r="I130" s="20">
        <f>G130+H130</f>
        <v>0</v>
      </c>
      <c r="J130" s="20">
        <v>0</v>
      </c>
      <c r="K130" s="20">
        <v>0</v>
      </c>
      <c r="L130" s="20">
        <f>J130+K130</f>
        <v>0</v>
      </c>
      <c r="M130" s="8"/>
      <c r="AF130" s="6"/>
    </row>
    <row r="131" spans="1:32" ht="90" x14ac:dyDescent="0.25">
      <c r="B131" s="54" t="s">
        <v>366</v>
      </c>
      <c r="C131" s="19" t="s">
        <v>365</v>
      </c>
      <c r="D131" s="20">
        <v>0</v>
      </c>
      <c r="E131" s="20">
        <v>500</v>
      </c>
      <c r="F131" s="20">
        <f>D131+E131</f>
        <v>500</v>
      </c>
      <c r="G131" s="20"/>
      <c r="H131" s="20"/>
      <c r="I131" s="20"/>
      <c r="J131" s="20"/>
      <c r="K131" s="20"/>
      <c r="L131" s="20"/>
      <c r="M131" s="8"/>
      <c r="AF131" s="6"/>
    </row>
    <row r="132" spans="1:32" s="32" customFormat="1" ht="94.5" x14ac:dyDescent="0.25">
      <c r="A132" s="30"/>
      <c r="B132" s="64" t="s">
        <v>370</v>
      </c>
      <c r="C132" s="14" t="s">
        <v>367</v>
      </c>
      <c r="D132" s="15">
        <f>D133+D134</f>
        <v>0</v>
      </c>
      <c r="E132" s="15">
        <f t="shared" ref="E132:L132" si="99">E133+E134</f>
        <v>29000</v>
      </c>
      <c r="F132" s="15">
        <f t="shared" si="99"/>
        <v>29000</v>
      </c>
      <c r="G132" s="15">
        <f t="shared" si="99"/>
        <v>0</v>
      </c>
      <c r="H132" s="15">
        <f t="shared" si="99"/>
        <v>0</v>
      </c>
      <c r="I132" s="15">
        <f t="shared" si="99"/>
        <v>0</v>
      </c>
      <c r="J132" s="15">
        <f t="shared" si="99"/>
        <v>0</v>
      </c>
      <c r="K132" s="15">
        <f t="shared" si="99"/>
        <v>0</v>
      </c>
      <c r="L132" s="15">
        <f t="shared" si="99"/>
        <v>0</v>
      </c>
      <c r="M132" s="55"/>
      <c r="N132" s="31"/>
      <c r="O132" s="31"/>
      <c r="P132" s="31"/>
      <c r="Q132" s="31"/>
      <c r="R132" s="31"/>
      <c r="S132" s="31"/>
      <c r="T132" s="31"/>
      <c r="U132" s="31"/>
      <c r="V132" s="31"/>
      <c r="W132" s="31"/>
      <c r="X132" s="31"/>
      <c r="Y132" s="31"/>
      <c r="Z132" s="31"/>
      <c r="AA132" s="31"/>
      <c r="AB132" s="31"/>
      <c r="AC132" s="31"/>
      <c r="AD132" s="31"/>
      <c r="AE132" s="31"/>
      <c r="AF132" s="31"/>
    </row>
    <row r="133" spans="1:32" ht="194.45" customHeight="1" x14ac:dyDescent="0.25">
      <c r="B133" s="67" t="s">
        <v>371</v>
      </c>
      <c r="C133" s="19" t="s">
        <v>368</v>
      </c>
      <c r="D133" s="20">
        <v>0</v>
      </c>
      <c r="E133" s="20">
        <v>9000</v>
      </c>
      <c r="F133" s="20">
        <f t="shared" ref="F133:F134" si="100">D133+E133</f>
        <v>9000</v>
      </c>
      <c r="G133" s="20"/>
      <c r="H133" s="20"/>
      <c r="I133" s="20"/>
      <c r="J133" s="20"/>
      <c r="K133" s="20"/>
      <c r="L133" s="20"/>
      <c r="M133" s="8"/>
      <c r="AF133" s="6"/>
    </row>
    <row r="134" spans="1:32" ht="141.75" x14ac:dyDescent="0.25">
      <c r="B134" s="67" t="s">
        <v>372</v>
      </c>
      <c r="C134" s="19" t="s">
        <v>369</v>
      </c>
      <c r="D134" s="20">
        <v>0</v>
      </c>
      <c r="E134" s="20">
        <v>20000</v>
      </c>
      <c r="F134" s="20">
        <f t="shared" si="100"/>
        <v>20000</v>
      </c>
      <c r="G134" s="20"/>
      <c r="H134" s="20"/>
      <c r="I134" s="20"/>
      <c r="J134" s="20"/>
      <c r="K134" s="20"/>
      <c r="L134" s="20"/>
      <c r="M134" s="8"/>
      <c r="AF134" s="6"/>
    </row>
    <row r="135" spans="1:32" ht="72" x14ac:dyDescent="0.25">
      <c r="B135" s="53" t="s">
        <v>282</v>
      </c>
      <c r="C135" s="14" t="s">
        <v>344</v>
      </c>
      <c r="D135" s="15">
        <f>D136+D140+D142</f>
        <v>306500</v>
      </c>
      <c r="E135" s="15">
        <f t="shared" ref="E135:L135" si="101">E136+E140+E142</f>
        <v>247500</v>
      </c>
      <c r="F135" s="15">
        <f t="shared" si="101"/>
        <v>554000</v>
      </c>
      <c r="G135" s="15">
        <f t="shared" si="101"/>
        <v>232000</v>
      </c>
      <c r="H135" s="15">
        <f t="shared" si="101"/>
        <v>0</v>
      </c>
      <c r="I135" s="15">
        <f t="shared" si="101"/>
        <v>232000</v>
      </c>
      <c r="J135" s="15">
        <f t="shared" si="101"/>
        <v>242000</v>
      </c>
      <c r="K135" s="15">
        <f t="shared" si="101"/>
        <v>0</v>
      </c>
      <c r="L135" s="15">
        <f t="shared" si="101"/>
        <v>242000</v>
      </c>
      <c r="M135" s="8"/>
      <c r="AF135" s="6"/>
    </row>
    <row r="136" spans="1:32" ht="72" x14ac:dyDescent="0.25">
      <c r="B136" s="51" t="s">
        <v>282</v>
      </c>
      <c r="C136" s="14" t="s">
        <v>285</v>
      </c>
      <c r="D136" s="15">
        <f>D137</f>
        <v>0</v>
      </c>
      <c r="E136" s="15">
        <f>E137</f>
        <v>0</v>
      </c>
      <c r="F136" s="15">
        <f>F137</f>
        <v>0</v>
      </c>
      <c r="G136" s="15">
        <f t="shared" ref="G136:L136" si="102">G137</f>
        <v>232000</v>
      </c>
      <c r="H136" s="15">
        <f t="shared" si="102"/>
        <v>0</v>
      </c>
      <c r="I136" s="15">
        <f t="shared" si="102"/>
        <v>232000</v>
      </c>
      <c r="J136" s="15">
        <f t="shared" si="102"/>
        <v>242000</v>
      </c>
      <c r="K136" s="15">
        <f t="shared" si="102"/>
        <v>0</v>
      </c>
      <c r="L136" s="15">
        <f t="shared" si="102"/>
        <v>242000</v>
      </c>
      <c r="M136" s="8"/>
      <c r="AF136" s="6"/>
    </row>
    <row r="137" spans="1:32" ht="90" x14ac:dyDescent="0.25">
      <c r="B137" s="54" t="s">
        <v>219</v>
      </c>
      <c r="C137" s="19" t="s">
        <v>220</v>
      </c>
      <c r="D137" s="20">
        <v>0</v>
      </c>
      <c r="E137" s="20">
        <v>0</v>
      </c>
      <c r="F137" s="20">
        <f>SUM(D137+E137)</f>
        <v>0</v>
      </c>
      <c r="G137" s="20">
        <v>232000</v>
      </c>
      <c r="H137" s="20">
        <v>0</v>
      </c>
      <c r="I137" s="20">
        <f t="shared" ref="I137" si="103">SUM(G137+H137)</f>
        <v>232000</v>
      </c>
      <c r="J137" s="20">
        <v>242000</v>
      </c>
      <c r="K137" s="20">
        <v>0</v>
      </c>
      <c r="L137" s="20">
        <f t="shared" ref="L137" si="104">SUM(J137+K137)</f>
        <v>242000</v>
      </c>
      <c r="M137" s="8"/>
      <c r="AF137" s="6"/>
    </row>
    <row r="138" spans="1:32" ht="110.25" x14ac:dyDescent="0.25">
      <c r="B138" s="64" t="s">
        <v>373</v>
      </c>
      <c r="C138" s="14" t="s">
        <v>374</v>
      </c>
      <c r="D138" s="15">
        <f>D139</f>
        <v>0</v>
      </c>
      <c r="E138" s="15">
        <f t="shared" ref="E138:L138" si="105">E139</f>
        <v>200000</v>
      </c>
      <c r="F138" s="15">
        <f t="shared" si="105"/>
        <v>200000</v>
      </c>
      <c r="G138" s="15">
        <f t="shared" si="105"/>
        <v>0</v>
      </c>
      <c r="H138" s="15">
        <f t="shared" si="105"/>
        <v>0</v>
      </c>
      <c r="I138" s="15">
        <f t="shared" si="105"/>
        <v>0</v>
      </c>
      <c r="J138" s="15">
        <f t="shared" si="105"/>
        <v>0</v>
      </c>
      <c r="K138" s="15">
        <f t="shared" si="105"/>
        <v>0</v>
      </c>
      <c r="L138" s="15">
        <f t="shared" si="105"/>
        <v>0</v>
      </c>
      <c r="M138" s="55"/>
      <c r="AF138" s="6"/>
    </row>
    <row r="139" spans="1:32" ht="95.45" customHeight="1" x14ac:dyDescent="0.25">
      <c r="B139" s="67" t="s">
        <v>345</v>
      </c>
      <c r="C139" s="19" t="s">
        <v>375</v>
      </c>
      <c r="D139" s="20">
        <v>0</v>
      </c>
      <c r="E139" s="20">
        <v>200000</v>
      </c>
      <c r="F139" s="20">
        <f>SUM(D139+E139)</f>
        <v>200000</v>
      </c>
      <c r="G139" s="20"/>
      <c r="H139" s="20"/>
      <c r="I139" s="20"/>
      <c r="J139" s="20"/>
      <c r="K139" s="20"/>
      <c r="L139" s="20"/>
      <c r="M139" s="8"/>
      <c r="AF139" s="6"/>
    </row>
    <row r="140" spans="1:32" ht="110.25" x14ac:dyDescent="0.25">
      <c r="B140" s="64" t="s">
        <v>219</v>
      </c>
      <c r="C140" s="65" t="s">
        <v>346</v>
      </c>
      <c r="D140" s="66">
        <f>D141</f>
        <v>1000</v>
      </c>
      <c r="E140" s="66">
        <f t="shared" ref="E140:L140" si="106">E141</f>
        <v>2000</v>
      </c>
      <c r="F140" s="66">
        <f t="shared" si="106"/>
        <v>3000</v>
      </c>
      <c r="G140" s="66">
        <f t="shared" si="106"/>
        <v>0</v>
      </c>
      <c r="H140" s="66">
        <f t="shared" si="106"/>
        <v>0</v>
      </c>
      <c r="I140" s="66">
        <f t="shared" si="106"/>
        <v>0</v>
      </c>
      <c r="J140" s="66">
        <f t="shared" si="106"/>
        <v>0</v>
      </c>
      <c r="K140" s="66">
        <f t="shared" si="106"/>
        <v>0</v>
      </c>
      <c r="L140" s="66">
        <f t="shared" si="106"/>
        <v>0</v>
      </c>
      <c r="M140" s="8"/>
      <c r="AF140" s="6"/>
    </row>
    <row r="141" spans="1:32" ht="90" x14ac:dyDescent="0.25">
      <c r="B141" s="54" t="s">
        <v>345</v>
      </c>
      <c r="C141" s="19" t="s">
        <v>347</v>
      </c>
      <c r="D141" s="20">
        <v>1000</v>
      </c>
      <c r="E141" s="20">
        <v>2000</v>
      </c>
      <c r="F141" s="20">
        <f>D141+E141</f>
        <v>3000</v>
      </c>
      <c r="G141" s="20">
        <v>0</v>
      </c>
      <c r="H141" s="20">
        <v>0</v>
      </c>
      <c r="I141" s="20">
        <f>G141+H141</f>
        <v>0</v>
      </c>
      <c r="J141" s="20">
        <v>0</v>
      </c>
      <c r="K141" s="20">
        <v>0</v>
      </c>
      <c r="L141" s="20">
        <f>J141+K141</f>
        <v>0</v>
      </c>
      <c r="M141" s="8"/>
      <c r="AF141" s="6"/>
    </row>
    <row r="142" spans="1:32" s="32" customFormat="1" ht="99.75" x14ac:dyDescent="0.2">
      <c r="A142" s="30"/>
      <c r="B142" s="53" t="s">
        <v>219</v>
      </c>
      <c r="C142" s="14" t="s">
        <v>244</v>
      </c>
      <c r="D142" s="15">
        <f t="shared" ref="D142:L142" si="107">D143+D144+D145</f>
        <v>305500</v>
      </c>
      <c r="E142" s="15">
        <f t="shared" si="107"/>
        <v>245500</v>
      </c>
      <c r="F142" s="15">
        <f t="shared" si="107"/>
        <v>551000</v>
      </c>
      <c r="G142" s="15">
        <f t="shared" si="107"/>
        <v>0</v>
      </c>
      <c r="H142" s="15">
        <f t="shared" si="107"/>
        <v>0</v>
      </c>
      <c r="I142" s="15">
        <f t="shared" si="107"/>
        <v>0</v>
      </c>
      <c r="J142" s="15">
        <f t="shared" si="107"/>
        <v>0</v>
      </c>
      <c r="K142" s="15">
        <f t="shared" si="107"/>
        <v>0</v>
      </c>
      <c r="L142" s="15">
        <f t="shared" si="107"/>
        <v>0</v>
      </c>
      <c r="M142" s="55"/>
      <c r="N142" s="31"/>
      <c r="O142" s="31"/>
      <c r="P142" s="31"/>
      <c r="Q142" s="31"/>
      <c r="R142" s="31"/>
      <c r="S142" s="31"/>
      <c r="T142" s="31"/>
      <c r="U142" s="31"/>
      <c r="V142" s="31"/>
      <c r="W142" s="31"/>
      <c r="X142" s="31"/>
      <c r="Y142" s="31"/>
      <c r="Z142" s="31"/>
      <c r="AA142" s="31"/>
      <c r="AB142" s="31"/>
      <c r="AC142" s="31"/>
      <c r="AD142" s="31"/>
      <c r="AE142" s="31"/>
      <c r="AF142" s="31"/>
    </row>
    <row r="143" spans="1:32" s="32" customFormat="1" ht="105" x14ac:dyDescent="0.25">
      <c r="A143" s="30"/>
      <c r="B143" s="54" t="s">
        <v>349</v>
      </c>
      <c r="C143" s="19" t="s">
        <v>350</v>
      </c>
      <c r="D143" s="20">
        <v>0</v>
      </c>
      <c r="E143" s="20">
        <v>0</v>
      </c>
      <c r="F143" s="20">
        <f>D143+E143</f>
        <v>0</v>
      </c>
      <c r="G143" s="20">
        <v>0</v>
      </c>
      <c r="H143" s="20">
        <v>0</v>
      </c>
      <c r="I143" s="20">
        <f>G143+H143</f>
        <v>0</v>
      </c>
      <c r="J143" s="20">
        <v>0</v>
      </c>
      <c r="K143" s="20">
        <v>0</v>
      </c>
      <c r="L143" s="20">
        <f>J143+K143</f>
        <v>0</v>
      </c>
      <c r="M143" s="55"/>
      <c r="N143" s="31"/>
      <c r="O143" s="31"/>
      <c r="P143" s="31"/>
      <c r="Q143" s="31"/>
      <c r="R143" s="31"/>
      <c r="S143" s="31"/>
      <c r="T143" s="31"/>
      <c r="U143" s="31"/>
      <c r="V143" s="31"/>
      <c r="W143" s="31"/>
      <c r="X143" s="31"/>
      <c r="Y143" s="31"/>
      <c r="Z143" s="31"/>
      <c r="AA143" s="31"/>
      <c r="AB143" s="31"/>
      <c r="AC143" s="31"/>
      <c r="AD143" s="31"/>
      <c r="AE143" s="31"/>
      <c r="AF143" s="31"/>
    </row>
    <row r="144" spans="1:32" ht="90" x14ac:dyDescent="0.25">
      <c r="B144" s="54" t="s">
        <v>219</v>
      </c>
      <c r="C144" s="19" t="s">
        <v>348</v>
      </c>
      <c r="D144" s="20">
        <v>305000</v>
      </c>
      <c r="E144" s="20">
        <v>245000</v>
      </c>
      <c r="F144" s="20">
        <f>D144+E144</f>
        <v>550000</v>
      </c>
      <c r="G144" s="20">
        <v>0</v>
      </c>
      <c r="H144" s="20">
        <v>0</v>
      </c>
      <c r="I144" s="20">
        <f>G144+H144</f>
        <v>0</v>
      </c>
      <c r="J144" s="20">
        <v>0</v>
      </c>
      <c r="K144" s="20">
        <v>0</v>
      </c>
      <c r="L144" s="20">
        <f>J144+K144</f>
        <v>0</v>
      </c>
      <c r="M144" s="8"/>
      <c r="AF144" s="6"/>
    </row>
    <row r="145" spans="2:32" ht="105" x14ac:dyDescent="0.25">
      <c r="B145" s="54" t="s">
        <v>384</v>
      </c>
      <c r="C145" s="19" t="s">
        <v>323</v>
      </c>
      <c r="D145" s="20">
        <v>500</v>
      </c>
      <c r="E145" s="20">
        <v>500</v>
      </c>
      <c r="F145" s="20">
        <f>D145+E145</f>
        <v>1000</v>
      </c>
      <c r="G145" s="20">
        <v>0</v>
      </c>
      <c r="H145" s="20">
        <v>0</v>
      </c>
      <c r="I145" s="20">
        <f>G145+H145</f>
        <v>0</v>
      </c>
      <c r="J145" s="20">
        <v>0</v>
      </c>
      <c r="K145" s="20">
        <v>0</v>
      </c>
      <c r="L145" s="20">
        <f>J145+K145</f>
        <v>0</v>
      </c>
      <c r="M145" s="8"/>
      <c r="AF145" s="6"/>
    </row>
    <row r="146" spans="2:32" ht="54" customHeight="1" x14ac:dyDescent="0.25">
      <c r="B146" s="53" t="s">
        <v>351</v>
      </c>
      <c r="C146" s="14" t="s">
        <v>352</v>
      </c>
      <c r="D146" s="15">
        <f>D147</f>
        <v>10000</v>
      </c>
      <c r="E146" s="15">
        <f t="shared" ref="E146:L146" si="108">E147</f>
        <v>25000</v>
      </c>
      <c r="F146" s="15">
        <f t="shared" si="108"/>
        <v>35000</v>
      </c>
      <c r="G146" s="15">
        <f t="shared" si="108"/>
        <v>0</v>
      </c>
      <c r="H146" s="15">
        <f t="shared" si="108"/>
        <v>0</v>
      </c>
      <c r="I146" s="15">
        <f t="shared" si="108"/>
        <v>0</v>
      </c>
      <c r="J146" s="15">
        <f t="shared" si="108"/>
        <v>0</v>
      </c>
      <c r="K146" s="15">
        <f t="shared" si="108"/>
        <v>0</v>
      </c>
      <c r="L146" s="15">
        <f t="shared" si="108"/>
        <v>0</v>
      </c>
      <c r="M146" s="8"/>
      <c r="AF146" s="6"/>
    </row>
    <row r="147" spans="2:32" ht="60" x14ac:dyDescent="0.25">
      <c r="B147" s="54" t="s">
        <v>351</v>
      </c>
      <c r="C147" s="19" t="s">
        <v>353</v>
      </c>
      <c r="D147" s="20">
        <v>10000</v>
      </c>
      <c r="E147" s="20">
        <v>25000</v>
      </c>
      <c r="F147" s="20">
        <f>D147+E147</f>
        <v>35000</v>
      </c>
      <c r="G147" s="20">
        <v>0</v>
      </c>
      <c r="H147" s="20">
        <v>0</v>
      </c>
      <c r="I147" s="20">
        <f>G147+H147</f>
        <v>0</v>
      </c>
      <c r="J147" s="20">
        <v>0</v>
      </c>
      <c r="K147" s="20">
        <v>0</v>
      </c>
      <c r="L147" s="20">
        <f>J147+K147</f>
        <v>0</v>
      </c>
      <c r="M147" s="8"/>
      <c r="AF147" s="6"/>
    </row>
    <row r="148" spans="2:32" ht="18" customHeight="1" x14ac:dyDescent="0.25">
      <c r="B148" s="17" t="s">
        <v>119</v>
      </c>
      <c r="C148" s="14" t="s">
        <v>120</v>
      </c>
      <c r="D148" s="15">
        <f t="shared" ref="D148:L148" si="109">D149+D151</f>
        <v>247000</v>
      </c>
      <c r="E148" s="15">
        <f t="shared" si="109"/>
        <v>-202000</v>
      </c>
      <c r="F148" s="15">
        <f t="shared" si="109"/>
        <v>45000</v>
      </c>
      <c r="G148" s="15">
        <f t="shared" si="109"/>
        <v>0</v>
      </c>
      <c r="H148" s="15">
        <f t="shared" si="109"/>
        <v>0</v>
      </c>
      <c r="I148" s="15">
        <f t="shared" si="109"/>
        <v>0</v>
      </c>
      <c r="J148" s="15">
        <f t="shared" si="109"/>
        <v>0</v>
      </c>
      <c r="K148" s="15">
        <f t="shared" si="109"/>
        <v>0</v>
      </c>
      <c r="L148" s="15">
        <f t="shared" si="109"/>
        <v>0</v>
      </c>
      <c r="M148" s="8"/>
      <c r="AF148" s="6"/>
    </row>
    <row r="149" spans="2:32" ht="18" customHeight="1" x14ac:dyDescent="0.25">
      <c r="B149" s="17" t="s">
        <v>354</v>
      </c>
      <c r="C149" s="14" t="s">
        <v>356</v>
      </c>
      <c r="D149" s="15">
        <f>D150</f>
        <v>0</v>
      </c>
      <c r="E149" s="15">
        <f t="shared" ref="E149:L149" si="110">E150</f>
        <v>0</v>
      </c>
      <c r="F149" s="15">
        <f t="shared" si="110"/>
        <v>0</v>
      </c>
      <c r="G149" s="15">
        <f t="shared" si="110"/>
        <v>0</v>
      </c>
      <c r="H149" s="15">
        <f t="shared" si="110"/>
        <v>0</v>
      </c>
      <c r="I149" s="15">
        <f t="shared" si="110"/>
        <v>0</v>
      </c>
      <c r="J149" s="15">
        <f t="shared" si="110"/>
        <v>0</v>
      </c>
      <c r="K149" s="15">
        <f t="shared" si="110"/>
        <v>0</v>
      </c>
      <c r="L149" s="15">
        <f t="shared" si="110"/>
        <v>0</v>
      </c>
      <c r="M149" s="8"/>
      <c r="AF149" s="6"/>
    </row>
    <row r="150" spans="2:32" ht="30" customHeight="1" x14ac:dyDescent="0.25">
      <c r="B150" s="18" t="s">
        <v>355</v>
      </c>
      <c r="C150" s="19" t="s">
        <v>357</v>
      </c>
      <c r="D150" s="20">
        <v>0</v>
      </c>
      <c r="E150" s="20">
        <v>0</v>
      </c>
      <c r="F150" s="20">
        <f>D150+E150</f>
        <v>0</v>
      </c>
      <c r="G150" s="20">
        <v>0</v>
      </c>
      <c r="H150" s="20">
        <v>0</v>
      </c>
      <c r="I150" s="20">
        <f>G150+H150</f>
        <v>0</v>
      </c>
      <c r="J150" s="20">
        <v>0</v>
      </c>
      <c r="K150" s="20">
        <v>0</v>
      </c>
      <c r="L150" s="20">
        <f>J150+K150</f>
        <v>0</v>
      </c>
      <c r="M150" s="8"/>
      <c r="AF150" s="6"/>
    </row>
    <row r="151" spans="2:32" ht="21" customHeight="1" x14ac:dyDescent="0.25">
      <c r="B151" s="17" t="s">
        <v>121</v>
      </c>
      <c r="C151" s="14" t="s">
        <v>122</v>
      </c>
      <c r="D151" s="15">
        <f>D152</f>
        <v>247000</v>
      </c>
      <c r="E151" s="15">
        <f t="shared" ref="E151:F151" si="111">E152</f>
        <v>-202000</v>
      </c>
      <c r="F151" s="15">
        <f t="shared" si="111"/>
        <v>45000</v>
      </c>
      <c r="G151" s="15">
        <f>G152</f>
        <v>0</v>
      </c>
      <c r="H151" s="15">
        <f t="shared" ref="H151:I151" si="112">H152</f>
        <v>0</v>
      </c>
      <c r="I151" s="15">
        <f t="shared" si="112"/>
        <v>0</v>
      </c>
      <c r="J151" s="15">
        <f>J152</f>
        <v>0</v>
      </c>
      <c r="K151" s="15">
        <f t="shared" ref="K151:L151" si="113">K152</f>
        <v>0</v>
      </c>
      <c r="L151" s="15">
        <f t="shared" si="113"/>
        <v>0</v>
      </c>
      <c r="M151" s="8"/>
      <c r="AF151" s="6"/>
    </row>
    <row r="152" spans="2:32" ht="15.6" customHeight="1" x14ac:dyDescent="0.25">
      <c r="B152" s="18" t="s">
        <v>123</v>
      </c>
      <c r="C152" s="19" t="s">
        <v>124</v>
      </c>
      <c r="D152" s="20">
        <v>247000</v>
      </c>
      <c r="E152" s="20">
        <v>-202000</v>
      </c>
      <c r="F152" s="20">
        <f t="shared" ref="F152" si="114">SUM(D152+E152)</f>
        <v>45000</v>
      </c>
      <c r="G152" s="20">
        <v>0</v>
      </c>
      <c r="H152" s="20">
        <v>0</v>
      </c>
      <c r="I152" s="20">
        <f t="shared" ref="I152" si="115">SUM(G152+H152)</f>
        <v>0</v>
      </c>
      <c r="J152" s="20">
        <v>0</v>
      </c>
      <c r="K152" s="20">
        <v>0</v>
      </c>
      <c r="L152" s="20">
        <f>J152+K152</f>
        <v>0</v>
      </c>
      <c r="M152" s="8"/>
      <c r="AF152" s="6"/>
    </row>
    <row r="153" spans="2:32" ht="21" customHeight="1" x14ac:dyDescent="0.25">
      <c r="B153" s="17" t="s">
        <v>189</v>
      </c>
      <c r="C153" s="14" t="s">
        <v>190</v>
      </c>
      <c r="D153" s="15">
        <f>SUM(D154+D216)</f>
        <v>3066980777.79</v>
      </c>
      <c r="E153" s="15">
        <f t="shared" ref="E153:L153" si="116">SUM(E154+E216)</f>
        <v>83912659.760000005</v>
      </c>
      <c r="F153" s="15">
        <f t="shared" si="116"/>
        <v>3150893437.5500002</v>
      </c>
      <c r="G153" s="15">
        <f t="shared" si="116"/>
        <v>2341476700</v>
      </c>
      <c r="H153" s="15">
        <f t="shared" si="116"/>
        <v>0</v>
      </c>
      <c r="I153" s="15">
        <f t="shared" si="116"/>
        <v>2341476700</v>
      </c>
      <c r="J153" s="15">
        <f t="shared" si="116"/>
        <v>1994069100</v>
      </c>
      <c r="K153" s="15">
        <f t="shared" si="116"/>
        <v>0</v>
      </c>
      <c r="L153" s="15">
        <f t="shared" si="116"/>
        <v>1994069100</v>
      </c>
      <c r="M153" s="8"/>
      <c r="O153" s="8"/>
      <c r="AF153" s="6"/>
    </row>
    <row r="154" spans="2:32" ht="43.5" x14ac:dyDescent="0.25">
      <c r="B154" s="17" t="s">
        <v>125</v>
      </c>
      <c r="C154" s="14" t="s">
        <v>126</v>
      </c>
      <c r="D154" s="33">
        <f t="shared" ref="D154:L154" si="117">SUM(D155+D164+D191+D211)</f>
        <v>3107807998.54</v>
      </c>
      <c r="E154" s="33">
        <f t="shared" si="117"/>
        <v>83912659.760000005</v>
      </c>
      <c r="F154" s="33">
        <f t="shared" si="117"/>
        <v>3191720658.3000002</v>
      </c>
      <c r="G154" s="33">
        <f t="shared" si="117"/>
        <v>2341476700</v>
      </c>
      <c r="H154" s="33">
        <f t="shared" si="117"/>
        <v>0</v>
      </c>
      <c r="I154" s="33">
        <f t="shared" si="117"/>
        <v>2341476700</v>
      </c>
      <c r="J154" s="33">
        <f>SUM(J155+J164+J191+J211)</f>
        <v>1994069100</v>
      </c>
      <c r="K154" s="33">
        <f t="shared" si="117"/>
        <v>0</v>
      </c>
      <c r="L154" s="33">
        <f t="shared" si="117"/>
        <v>1994069100</v>
      </c>
      <c r="M154" s="8"/>
      <c r="AF154" s="6"/>
    </row>
    <row r="155" spans="2:32" ht="32.450000000000003" customHeight="1" x14ac:dyDescent="0.25">
      <c r="B155" s="17" t="s">
        <v>246</v>
      </c>
      <c r="C155" s="14" t="s">
        <v>127</v>
      </c>
      <c r="D155" s="15">
        <f>D156+D158+D162+D160</f>
        <v>384707700</v>
      </c>
      <c r="E155" s="15">
        <f t="shared" ref="E155:L155" si="118">E156+E158+E162+E160</f>
        <v>-239290</v>
      </c>
      <c r="F155" s="15">
        <f t="shared" si="118"/>
        <v>384468410</v>
      </c>
      <c r="G155" s="15">
        <f t="shared" si="118"/>
        <v>276491300</v>
      </c>
      <c r="H155" s="15">
        <f t="shared" si="118"/>
        <v>0</v>
      </c>
      <c r="I155" s="15">
        <f t="shared" si="118"/>
        <v>276491300</v>
      </c>
      <c r="J155" s="15">
        <f t="shared" si="118"/>
        <v>287804600</v>
      </c>
      <c r="K155" s="15">
        <f t="shared" si="118"/>
        <v>0</v>
      </c>
      <c r="L155" s="15">
        <f t="shared" si="118"/>
        <v>287804600</v>
      </c>
      <c r="M155" s="59"/>
      <c r="AF155" s="6"/>
    </row>
    <row r="156" spans="2:32" ht="18" customHeight="1" x14ac:dyDescent="0.25">
      <c r="B156" s="17" t="s">
        <v>128</v>
      </c>
      <c r="C156" s="14" t="s">
        <v>129</v>
      </c>
      <c r="D156" s="15">
        <f>D157</f>
        <v>331580500</v>
      </c>
      <c r="E156" s="15">
        <f>E157</f>
        <v>0</v>
      </c>
      <c r="F156" s="15">
        <f>F157</f>
        <v>331580500</v>
      </c>
      <c r="G156" s="15">
        <f>G157</f>
        <v>276491300</v>
      </c>
      <c r="H156" s="15">
        <f t="shared" ref="H156:I156" si="119">H157</f>
        <v>0</v>
      </c>
      <c r="I156" s="15">
        <f t="shared" si="119"/>
        <v>276491300</v>
      </c>
      <c r="J156" s="15">
        <f>J157</f>
        <v>287804600</v>
      </c>
      <c r="K156" s="15">
        <f t="shared" ref="K156:L156" si="120">K157</f>
        <v>0</v>
      </c>
      <c r="L156" s="15">
        <f t="shared" si="120"/>
        <v>287804600</v>
      </c>
      <c r="M156" s="8"/>
      <c r="AF156" s="6"/>
    </row>
    <row r="157" spans="2:32" ht="30" x14ac:dyDescent="0.25">
      <c r="B157" s="18" t="s">
        <v>264</v>
      </c>
      <c r="C157" s="19" t="s">
        <v>130</v>
      </c>
      <c r="D157" s="34">
        <v>331580500</v>
      </c>
      <c r="E157" s="34">
        <v>0</v>
      </c>
      <c r="F157" s="20">
        <f t="shared" ref="F157:F161" si="121">SUM(D157+E157)</f>
        <v>331580500</v>
      </c>
      <c r="G157" s="34">
        <v>276491300</v>
      </c>
      <c r="H157" s="34">
        <v>0</v>
      </c>
      <c r="I157" s="20">
        <f t="shared" ref="I157" si="122">SUM(G157+H157)</f>
        <v>276491300</v>
      </c>
      <c r="J157" s="34">
        <v>287804600</v>
      </c>
      <c r="K157" s="34">
        <v>0</v>
      </c>
      <c r="L157" s="20">
        <f>J157+K157</f>
        <v>287804600</v>
      </c>
      <c r="M157" s="8"/>
      <c r="AF157" s="6"/>
    </row>
    <row r="158" spans="2:32" ht="29.25" x14ac:dyDescent="0.25">
      <c r="B158" s="17" t="s">
        <v>131</v>
      </c>
      <c r="C158" s="14" t="s">
        <v>132</v>
      </c>
      <c r="D158" s="15">
        <f>D159</f>
        <v>48749800</v>
      </c>
      <c r="E158" s="15">
        <f>E159</f>
        <v>0</v>
      </c>
      <c r="F158" s="15">
        <f>F159</f>
        <v>48749800</v>
      </c>
      <c r="G158" s="35">
        <f>G159</f>
        <v>0</v>
      </c>
      <c r="H158" s="35">
        <f t="shared" ref="H158:I158" si="123">H159</f>
        <v>0</v>
      </c>
      <c r="I158" s="35">
        <f t="shared" si="123"/>
        <v>0</v>
      </c>
      <c r="J158" s="35">
        <f>J159</f>
        <v>0</v>
      </c>
      <c r="K158" s="35">
        <f t="shared" ref="K158:L158" si="124">K159</f>
        <v>0</v>
      </c>
      <c r="L158" s="35">
        <f t="shared" si="124"/>
        <v>0</v>
      </c>
      <c r="M158" s="8"/>
      <c r="AF158" s="6"/>
    </row>
    <row r="159" spans="2:32" ht="30" x14ac:dyDescent="0.25">
      <c r="B159" s="18" t="s">
        <v>288</v>
      </c>
      <c r="C159" s="19" t="s">
        <v>133</v>
      </c>
      <c r="D159" s="20">
        <v>48749800</v>
      </c>
      <c r="E159" s="20">
        <v>0</v>
      </c>
      <c r="F159" s="20">
        <f t="shared" si="121"/>
        <v>48749800</v>
      </c>
      <c r="G159" s="34">
        <v>0</v>
      </c>
      <c r="H159" s="34">
        <v>0</v>
      </c>
      <c r="I159" s="34">
        <f>G159+H159</f>
        <v>0</v>
      </c>
      <c r="J159" s="34">
        <v>0</v>
      </c>
      <c r="K159" s="34">
        <v>0</v>
      </c>
      <c r="L159" s="34">
        <f>J159+K159</f>
        <v>0</v>
      </c>
      <c r="M159" s="8"/>
      <c r="AF159" s="6"/>
    </row>
    <row r="160" spans="2:32" ht="100.5" x14ac:dyDescent="0.25">
      <c r="B160" s="17" t="s">
        <v>294</v>
      </c>
      <c r="C160" s="68" t="s">
        <v>296</v>
      </c>
      <c r="D160" s="69">
        <f>D161</f>
        <v>512400</v>
      </c>
      <c r="E160" s="20">
        <f t="shared" ref="E160:L160" si="125">E161</f>
        <v>-239290</v>
      </c>
      <c r="F160" s="20">
        <f t="shared" si="125"/>
        <v>273110</v>
      </c>
      <c r="G160" s="20">
        <f t="shared" si="125"/>
        <v>0</v>
      </c>
      <c r="H160" s="20">
        <f t="shared" si="125"/>
        <v>0</v>
      </c>
      <c r="I160" s="20">
        <f t="shared" si="125"/>
        <v>0</v>
      </c>
      <c r="J160" s="20">
        <f t="shared" si="125"/>
        <v>0</v>
      </c>
      <c r="K160" s="20">
        <f t="shared" si="125"/>
        <v>0</v>
      </c>
      <c r="L160" s="20">
        <f t="shared" si="125"/>
        <v>0</v>
      </c>
      <c r="M160" s="8"/>
      <c r="AF160" s="6"/>
    </row>
    <row r="161" spans="2:32" ht="90" x14ac:dyDescent="0.25">
      <c r="B161" s="18" t="s">
        <v>295</v>
      </c>
      <c r="C161" s="63" t="s">
        <v>297</v>
      </c>
      <c r="D161" s="20">
        <v>512400</v>
      </c>
      <c r="E161" s="20">
        <f>-239290</f>
        <v>-239290</v>
      </c>
      <c r="F161" s="20">
        <f t="shared" si="121"/>
        <v>273110</v>
      </c>
      <c r="G161" s="34"/>
      <c r="H161" s="34"/>
      <c r="I161" s="34"/>
      <c r="J161" s="34"/>
      <c r="K161" s="34"/>
      <c r="L161" s="34"/>
      <c r="M161" s="8"/>
      <c r="AF161" s="6"/>
    </row>
    <row r="162" spans="2:32" x14ac:dyDescent="0.25">
      <c r="B162" s="17" t="s">
        <v>291</v>
      </c>
      <c r="C162" s="14" t="s">
        <v>293</v>
      </c>
      <c r="D162" s="15">
        <f t="shared" ref="D162:J162" si="126">D163</f>
        <v>3865000</v>
      </c>
      <c r="E162" s="15">
        <f t="shared" si="126"/>
        <v>0</v>
      </c>
      <c r="F162" s="20">
        <f t="shared" si="126"/>
        <v>3865000</v>
      </c>
      <c r="G162" s="35">
        <f t="shared" si="126"/>
        <v>0</v>
      </c>
      <c r="H162" s="35">
        <f t="shared" si="126"/>
        <v>0</v>
      </c>
      <c r="I162" s="35">
        <f t="shared" si="126"/>
        <v>0</v>
      </c>
      <c r="J162" s="35">
        <f t="shared" si="126"/>
        <v>0</v>
      </c>
      <c r="K162" s="35">
        <f t="shared" ref="K162:L162" si="127">K163</f>
        <v>0</v>
      </c>
      <c r="L162" s="35">
        <f t="shared" si="127"/>
        <v>0</v>
      </c>
      <c r="M162" s="8"/>
      <c r="AF162" s="6"/>
    </row>
    <row r="163" spans="2:32" x14ac:dyDescent="0.25">
      <c r="B163" s="18" t="s">
        <v>292</v>
      </c>
      <c r="C163" s="19" t="s">
        <v>293</v>
      </c>
      <c r="D163" s="20">
        <v>3865000</v>
      </c>
      <c r="E163" s="20">
        <v>0</v>
      </c>
      <c r="F163" s="20">
        <f>D163+E163</f>
        <v>3865000</v>
      </c>
      <c r="G163" s="34">
        <v>0</v>
      </c>
      <c r="H163" s="34">
        <v>0</v>
      </c>
      <c r="I163" s="34">
        <f>G163+H163</f>
        <v>0</v>
      </c>
      <c r="J163" s="34">
        <v>0</v>
      </c>
      <c r="K163" s="34">
        <v>0</v>
      </c>
      <c r="L163" s="34">
        <f>J163+K163</f>
        <v>0</v>
      </c>
      <c r="M163" s="8"/>
      <c r="AF163" s="6"/>
    </row>
    <row r="164" spans="2:32" ht="29.25" x14ac:dyDescent="0.25">
      <c r="B164" s="17" t="s">
        <v>134</v>
      </c>
      <c r="C164" s="36" t="s">
        <v>135</v>
      </c>
      <c r="D164" s="15">
        <f>SUM(D165+D167+D170+D173+D176+D179+D182+D185+D189)</f>
        <v>1192613354.54</v>
      </c>
      <c r="E164" s="15">
        <f t="shared" ref="E164:L164" si="128">SUM(E165+E167+E170+E173+E176+E179+E182+E185+E189)</f>
        <v>-9269084.2400000002</v>
      </c>
      <c r="F164" s="15">
        <f t="shared" si="128"/>
        <v>1183344270.3</v>
      </c>
      <c r="G164" s="15">
        <f t="shared" si="128"/>
        <v>537293900</v>
      </c>
      <c r="H164" s="15">
        <f t="shared" si="128"/>
        <v>0</v>
      </c>
      <c r="I164" s="15">
        <f t="shared" si="128"/>
        <v>537293900</v>
      </c>
      <c r="J164" s="15">
        <f t="shared" si="128"/>
        <v>177466500</v>
      </c>
      <c r="K164" s="15">
        <f t="shared" si="128"/>
        <v>0</v>
      </c>
      <c r="L164" s="15">
        <f t="shared" si="128"/>
        <v>177466500</v>
      </c>
      <c r="M164" s="8"/>
      <c r="AF164" s="6"/>
    </row>
    <row r="165" spans="2:32" ht="60" x14ac:dyDescent="0.25">
      <c r="B165" s="18" t="s">
        <v>136</v>
      </c>
      <c r="C165" s="19" t="s">
        <v>137</v>
      </c>
      <c r="D165" s="20">
        <f>D166</f>
        <v>2510900</v>
      </c>
      <c r="E165" s="20">
        <f>E166</f>
        <v>0</v>
      </c>
      <c r="F165" s="20">
        <f>F166</f>
        <v>2510900</v>
      </c>
      <c r="G165" s="20">
        <f>G166</f>
        <v>2510900</v>
      </c>
      <c r="H165" s="20">
        <f t="shared" ref="H165:I165" si="129">H166</f>
        <v>0</v>
      </c>
      <c r="I165" s="20">
        <f t="shared" si="129"/>
        <v>2510900</v>
      </c>
      <c r="J165" s="20">
        <f>J166</f>
        <v>2510900</v>
      </c>
      <c r="K165" s="20">
        <f t="shared" ref="K165:L165" si="130">K166</f>
        <v>0</v>
      </c>
      <c r="L165" s="20">
        <f t="shared" si="130"/>
        <v>2510900</v>
      </c>
      <c r="M165" s="8"/>
      <c r="AF165" s="6"/>
    </row>
    <row r="166" spans="2:32" ht="87" customHeight="1" x14ac:dyDescent="0.25">
      <c r="B166" s="18" t="s">
        <v>248</v>
      </c>
      <c r="C166" s="19" t="s">
        <v>138</v>
      </c>
      <c r="D166" s="37">
        <v>2510900</v>
      </c>
      <c r="E166" s="38">
        <v>0</v>
      </c>
      <c r="F166" s="20">
        <f t="shared" ref="F166:F184" si="131">SUM(D166+E166)</f>
        <v>2510900</v>
      </c>
      <c r="G166" s="38">
        <v>2510900</v>
      </c>
      <c r="H166" s="38">
        <v>0</v>
      </c>
      <c r="I166" s="20">
        <f>G166+H166</f>
        <v>2510900</v>
      </c>
      <c r="J166" s="38">
        <v>2510900</v>
      </c>
      <c r="K166" s="38">
        <v>0</v>
      </c>
      <c r="L166" s="20">
        <f>J166+K166</f>
        <v>2510900</v>
      </c>
      <c r="M166" s="8"/>
      <c r="AF166" s="6"/>
    </row>
    <row r="167" spans="2:32" ht="30" x14ac:dyDescent="0.25">
      <c r="B167" s="18" t="s">
        <v>227</v>
      </c>
      <c r="C167" s="19" t="s">
        <v>228</v>
      </c>
      <c r="D167" s="37">
        <f t="shared" ref="D167:F167" si="132">SUM(D168:D169)</f>
        <v>218348700</v>
      </c>
      <c r="E167" s="37">
        <f t="shared" si="132"/>
        <v>0</v>
      </c>
      <c r="F167" s="37">
        <f t="shared" si="132"/>
        <v>218348700</v>
      </c>
      <c r="G167" s="38">
        <f>SUM(G168:G169)</f>
        <v>44223600</v>
      </c>
      <c r="H167" s="38">
        <f t="shared" ref="H167:I167" si="133">SUM(H168:H169)</f>
        <v>0</v>
      </c>
      <c r="I167" s="38">
        <f t="shared" si="133"/>
        <v>44223600</v>
      </c>
      <c r="J167" s="38">
        <f>SUM(J168:J169)</f>
        <v>0</v>
      </c>
      <c r="K167" s="38">
        <f t="shared" ref="K167:L167" si="134">SUM(K168:K169)</f>
        <v>0</v>
      </c>
      <c r="L167" s="38">
        <f t="shared" si="134"/>
        <v>0</v>
      </c>
      <c r="M167" s="8"/>
      <c r="AF167" s="6"/>
    </row>
    <row r="168" spans="2:32" ht="30" x14ac:dyDescent="0.25">
      <c r="B168" s="18" t="s">
        <v>249</v>
      </c>
      <c r="C168" s="19" t="s">
        <v>196</v>
      </c>
      <c r="D168" s="37">
        <v>28744500</v>
      </c>
      <c r="E168" s="38">
        <v>0</v>
      </c>
      <c r="F168" s="20">
        <f>SUM(D168+E168)</f>
        <v>28744500</v>
      </c>
      <c r="G168" s="38">
        <v>0</v>
      </c>
      <c r="H168" s="38">
        <v>0</v>
      </c>
      <c r="I168" s="20">
        <f>G168+H168</f>
        <v>0</v>
      </c>
      <c r="J168" s="38">
        <v>0</v>
      </c>
      <c r="K168" s="38">
        <v>0</v>
      </c>
      <c r="L168" s="20">
        <f>J168+K168</f>
        <v>0</v>
      </c>
      <c r="M168" s="8"/>
      <c r="AF168" s="6"/>
    </row>
    <row r="169" spans="2:32" ht="30" x14ac:dyDescent="0.25">
      <c r="B169" s="18" t="s">
        <v>249</v>
      </c>
      <c r="C169" s="19" t="s">
        <v>196</v>
      </c>
      <c r="D169" s="37">
        <v>189604200</v>
      </c>
      <c r="E169" s="38">
        <v>0</v>
      </c>
      <c r="F169" s="20">
        <f>SUM(D169+E169)</f>
        <v>189604200</v>
      </c>
      <c r="G169" s="38">
        <v>44223600</v>
      </c>
      <c r="H169" s="38">
        <v>0</v>
      </c>
      <c r="I169" s="20">
        <f>G169+H169</f>
        <v>44223600</v>
      </c>
      <c r="J169" s="38">
        <v>0</v>
      </c>
      <c r="K169" s="38">
        <v>0</v>
      </c>
      <c r="L169" s="20">
        <f>J169+K169</f>
        <v>0</v>
      </c>
      <c r="M169" s="8"/>
      <c r="AF169" s="6"/>
    </row>
    <row r="170" spans="2:32" ht="60" x14ac:dyDescent="0.25">
      <c r="B170" s="25" t="s">
        <v>197</v>
      </c>
      <c r="C170" s="39" t="s">
        <v>191</v>
      </c>
      <c r="D170" s="20">
        <f t="shared" ref="D170:E170" si="135">D171+D172</f>
        <v>294400</v>
      </c>
      <c r="E170" s="20">
        <f t="shared" si="135"/>
        <v>0</v>
      </c>
      <c r="F170" s="20">
        <f>F171+F172</f>
        <v>294400</v>
      </c>
      <c r="G170" s="38">
        <f>G171+G172</f>
        <v>294400</v>
      </c>
      <c r="H170" s="38">
        <f t="shared" ref="H170:I170" si="136">H171+H172</f>
        <v>0</v>
      </c>
      <c r="I170" s="38">
        <f t="shared" si="136"/>
        <v>294400</v>
      </c>
      <c r="J170" s="38">
        <f>J171+J172</f>
        <v>293800</v>
      </c>
      <c r="K170" s="38">
        <f t="shared" ref="K170:L170" si="137">K171+K172</f>
        <v>0</v>
      </c>
      <c r="L170" s="38">
        <f t="shared" si="137"/>
        <v>293800</v>
      </c>
      <c r="M170" s="8"/>
      <c r="AF170" s="6"/>
    </row>
    <row r="171" spans="2:32" ht="60" x14ac:dyDescent="0.25">
      <c r="B171" s="25" t="s">
        <v>250</v>
      </c>
      <c r="C171" s="39" t="s">
        <v>192</v>
      </c>
      <c r="D171" s="37">
        <v>88320</v>
      </c>
      <c r="E171" s="38">
        <v>0</v>
      </c>
      <c r="F171" s="20">
        <f t="shared" si="131"/>
        <v>88320</v>
      </c>
      <c r="G171" s="38">
        <v>88300</v>
      </c>
      <c r="H171" s="38">
        <v>0</v>
      </c>
      <c r="I171" s="20">
        <f>G171+H171</f>
        <v>88300</v>
      </c>
      <c r="J171" s="38">
        <v>132200</v>
      </c>
      <c r="K171" s="38">
        <v>0</v>
      </c>
      <c r="L171" s="20">
        <f>J171+K171</f>
        <v>132200</v>
      </c>
      <c r="M171" s="8"/>
      <c r="AF171" s="6"/>
    </row>
    <row r="172" spans="2:32" ht="60" x14ac:dyDescent="0.25">
      <c r="B172" s="18" t="s">
        <v>250</v>
      </c>
      <c r="C172" s="39" t="s">
        <v>192</v>
      </c>
      <c r="D172" s="37">
        <v>206080</v>
      </c>
      <c r="E172" s="38">
        <v>0</v>
      </c>
      <c r="F172" s="20">
        <f t="shared" si="131"/>
        <v>206080</v>
      </c>
      <c r="G172" s="38">
        <v>206100</v>
      </c>
      <c r="H172" s="38">
        <v>0</v>
      </c>
      <c r="I172" s="20">
        <f>G172+H172</f>
        <v>206100</v>
      </c>
      <c r="J172" s="38">
        <v>161600</v>
      </c>
      <c r="K172" s="38">
        <v>0</v>
      </c>
      <c r="L172" s="20">
        <f>J172+K172</f>
        <v>161600</v>
      </c>
      <c r="M172" s="8"/>
      <c r="AF172" s="6"/>
    </row>
    <row r="173" spans="2:32" ht="60" x14ac:dyDescent="0.25">
      <c r="B173" s="18" t="s">
        <v>229</v>
      </c>
      <c r="C173" s="39" t="s">
        <v>230</v>
      </c>
      <c r="D173" s="37">
        <f>D175+D174</f>
        <v>17797300</v>
      </c>
      <c r="E173" s="37">
        <f t="shared" ref="E173:F173" si="138">SUM(E174:E175)</f>
        <v>-12458100</v>
      </c>
      <c r="F173" s="37">
        <f t="shared" si="138"/>
        <v>5339200</v>
      </c>
      <c r="G173" s="38">
        <f>SUM(G174:G175)</f>
        <v>18779600</v>
      </c>
      <c r="H173" s="38">
        <f t="shared" ref="H173:I173" si="139">SUM(H174:H175)</f>
        <v>0</v>
      </c>
      <c r="I173" s="38">
        <f t="shared" si="139"/>
        <v>18779600</v>
      </c>
      <c r="J173" s="38">
        <f>SUM(J174:J175)</f>
        <v>26048300</v>
      </c>
      <c r="K173" s="38">
        <f t="shared" ref="K173:L173" si="140">SUM(K174:K175)</f>
        <v>0</v>
      </c>
      <c r="L173" s="38">
        <f t="shared" si="140"/>
        <v>26048300</v>
      </c>
      <c r="M173" s="8"/>
      <c r="AF173" s="6"/>
    </row>
    <row r="174" spans="2:32" ht="60" x14ac:dyDescent="0.25">
      <c r="B174" s="18" t="s">
        <v>229</v>
      </c>
      <c r="C174" s="39" t="s">
        <v>231</v>
      </c>
      <c r="D174" s="37">
        <v>5339200</v>
      </c>
      <c r="E174" s="38">
        <v>0</v>
      </c>
      <c r="F174" s="20">
        <f>SUM(D174+E174)</f>
        <v>5339200</v>
      </c>
      <c r="G174" s="38">
        <v>5633900</v>
      </c>
      <c r="H174" s="38">
        <v>0</v>
      </c>
      <c r="I174" s="20">
        <f>G174+H174</f>
        <v>5633900</v>
      </c>
      <c r="J174" s="38">
        <v>7814500</v>
      </c>
      <c r="K174" s="38">
        <v>0</v>
      </c>
      <c r="L174" s="20">
        <f>J174+K174</f>
        <v>7814500</v>
      </c>
      <c r="M174" s="8"/>
      <c r="AF174" s="6"/>
    </row>
    <row r="175" spans="2:32" ht="60" x14ac:dyDescent="0.25">
      <c r="B175" s="18" t="s">
        <v>251</v>
      </c>
      <c r="C175" s="39" t="s">
        <v>231</v>
      </c>
      <c r="D175" s="37">
        <v>12458100</v>
      </c>
      <c r="E175" s="38">
        <f>-12458100</f>
        <v>-12458100</v>
      </c>
      <c r="F175" s="20">
        <f>SUM(D175+E175)</f>
        <v>0</v>
      </c>
      <c r="G175" s="38">
        <v>13145700</v>
      </c>
      <c r="H175" s="38">
        <v>0</v>
      </c>
      <c r="I175" s="20">
        <f>G175+H175</f>
        <v>13145700</v>
      </c>
      <c r="J175" s="38">
        <v>18233800</v>
      </c>
      <c r="K175" s="38">
        <v>0</v>
      </c>
      <c r="L175" s="20">
        <f>J175+K175</f>
        <v>18233800</v>
      </c>
      <c r="M175" s="8"/>
      <c r="AF175" s="6"/>
    </row>
    <row r="176" spans="2:32" ht="30" x14ac:dyDescent="0.25">
      <c r="B176" s="18" t="s">
        <v>178</v>
      </c>
      <c r="C176" s="19" t="s">
        <v>193</v>
      </c>
      <c r="D176" s="37">
        <f>D177+D178</f>
        <v>152566700</v>
      </c>
      <c r="E176" s="37">
        <f t="shared" ref="E176:L176" si="141">E177+E178</f>
        <v>0</v>
      </c>
      <c r="F176" s="37">
        <f t="shared" si="141"/>
        <v>152566700</v>
      </c>
      <c r="G176" s="37">
        <f t="shared" si="141"/>
        <v>323924700</v>
      </c>
      <c r="H176" s="37">
        <f t="shared" si="141"/>
        <v>0</v>
      </c>
      <c r="I176" s="37">
        <f t="shared" si="141"/>
        <v>323924700</v>
      </c>
      <c r="J176" s="37">
        <f t="shared" si="141"/>
        <v>0</v>
      </c>
      <c r="K176" s="37">
        <f t="shared" si="141"/>
        <v>0</v>
      </c>
      <c r="L176" s="37">
        <f t="shared" si="141"/>
        <v>0</v>
      </c>
      <c r="M176" s="8"/>
      <c r="AF176" s="6"/>
    </row>
    <row r="177" spans="2:32" ht="28.9" customHeight="1" x14ac:dyDescent="0.25">
      <c r="B177" s="18" t="s">
        <v>252</v>
      </c>
      <c r="C177" s="19" t="s">
        <v>179</v>
      </c>
      <c r="D177" s="38">
        <v>59501000</v>
      </c>
      <c r="E177" s="38">
        <v>0</v>
      </c>
      <c r="F177" s="20">
        <f t="shared" si="131"/>
        <v>59501000</v>
      </c>
      <c r="G177" s="38">
        <v>126330600</v>
      </c>
      <c r="H177" s="38">
        <v>0</v>
      </c>
      <c r="I177" s="20">
        <f t="shared" ref="I177:I178" si="142">SUM(G177+H177)</f>
        <v>126330600</v>
      </c>
      <c r="J177" s="38">
        <v>0</v>
      </c>
      <c r="K177" s="38">
        <v>0</v>
      </c>
      <c r="L177" s="20">
        <f t="shared" ref="L177:L178" si="143">SUM(J177+K177)</f>
        <v>0</v>
      </c>
      <c r="M177" s="8"/>
      <c r="AF177" s="6"/>
    </row>
    <row r="178" spans="2:32" ht="34.9" customHeight="1" x14ac:dyDescent="0.25">
      <c r="B178" s="18" t="s">
        <v>252</v>
      </c>
      <c r="C178" s="19" t="s">
        <v>179</v>
      </c>
      <c r="D178" s="38">
        <v>93065700</v>
      </c>
      <c r="E178" s="38">
        <v>0</v>
      </c>
      <c r="F178" s="20">
        <f t="shared" si="131"/>
        <v>93065700</v>
      </c>
      <c r="G178" s="38">
        <v>197594100</v>
      </c>
      <c r="H178" s="38">
        <v>0</v>
      </c>
      <c r="I178" s="20">
        <f t="shared" si="142"/>
        <v>197594100</v>
      </c>
      <c r="J178" s="38">
        <v>0</v>
      </c>
      <c r="K178" s="38">
        <v>0</v>
      </c>
      <c r="L178" s="20">
        <f t="shared" si="143"/>
        <v>0</v>
      </c>
      <c r="M178" s="8"/>
      <c r="AF178" s="6"/>
    </row>
    <row r="179" spans="2:32" ht="60" x14ac:dyDescent="0.25">
      <c r="B179" s="18" t="s">
        <v>360</v>
      </c>
      <c r="C179" s="19" t="s">
        <v>361</v>
      </c>
      <c r="D179" s="38">
        <f>D180+D181</f>
        <v>0</v>
      </c>
      <c r="E179" s="38">
        <f t="shared" ref="E179:L179" si="144">E180+E181</f>
        <v>10762300</v>
      </c>
      <c r="F179" s="38">
        <f t="shared" si="144"/>
        <v>10762300</v>
      </c>
      <c r="G179" s="38">
        <f t="shared" si="144"/>
        <v>0</v>
      </c>
      <c r="H179" s="38">
        <f t="shared" si="144"/>
        <v>0</v>
      </c>
      <c r="I179" s="38">
        <f t="shared" si="144"/>
        <v>0</v>
      </c>
      <c r="J179" s="38">
        <f t="shared" si="144"/>
        <v>0</v>
      </c>
      <c r="K179" s="38">
        <f t="shared" si="144"/>
        <v>0</v>
      </c>
      <c r="L179" s="38">
        <f t="shared" si="144"/>
        <v>0</v>
      </c>
      <c r="M179" s="8"/>
      <c r="AF179" s="6"/>
    </row>
    <row r="180" spans="2:32" ht="60" x14ac:dyDescent="0.25">
      <c r="B180" s="18" t="s">
        <v>360</v>
      </c>
      <c r="C180" s="19" t="s">
        <v>362</v>
      </c>
      <c r="D180" s="38">
        <v>0</v>
      </c>
      <c r="E180" s="38">
        <f>2189015.76</f>
        <v>2189015.7599999998</v>
      </c>
      <c r="F180" s="20">
        <f>D180+E180</f>
        <v>2189015.7599999998</v>
      </c>
      <c r="G180" s="38">
        <v>0</v>
      </c>
      <c r="H180" s="38">
        <v>0</v>
      </c>
      <c r="I180" s="20">
        <f>G180+H180</f>
        <v>0</v>
      </c>
      <c r="J180" s="38">
        <v>0</v>
      </c>
      <c r="K180" s="38">
        <v>0</v>
      </c>
      <c r="L180" s="20">
        <f>J180+K180</f>
        <v>0</v>
      </c>
      <c r="M180" s="8"/>
      <c r="AF180" s="6"/>
    </row>
    <row r="181" spans="2:32" ht="60" x14ac:dyDescent="0.25">
      <c r="B181" s="18" t="s">
        <v>360</v>
      </c>
      <c r="C181" s="19" t="s">
        <v>362</v>
      </c>
      <c r="D181" s="38">
        <v>0</v>
      </c>
      <c r="E181" s="38">
        <v>8573284.2400000002</v>
      </c>
      <c r="F181" s="20">
        <f>D181+E181</f>
        <v>8573284.2400000002</v>
      </c>
      <c r="G181" s="38">
        <v>0</v>
      </c>
      <c r="H181" s="38">
        <v>0</v>
      </c>
      <c r="I181" s="20">
        <f>G181+H181</f>
        <v>0</v>
      </c>
      <c r="J181" s="38">
        <v>0</v>
      </c>
      <c r="K181" s="38">
        <v>0</v>
      </c>
      <c r="L181" s="20">
        <f>J181+K181</f>
        <v>0</v>
      </c>
      <c r="M181" s="8"/>
      <c r="AF181" s="6"/>
    </row>
    <row r="182" spans="2:32" ht="30" x14ac:dyDescent="0.25">
      <c r="B182" s="18" t="s">
        <v>139</v>
      </c>
      <c r="C182" s="19" t="s">
        <v>181</v>
      </c>
      <c r="D182" s="20">
        <f>D183+D184</f>
        <v>1571093</v>
      </c>
      <c r="E182" s="20">
        <f>E183+E184</f>
        <v>0</v>
      </c>
      <c r="F182" s="20">
        <f t="shared" ref="F182" si="145">SUM(F184+F183)</f>
        <v>1571093</v>
      </c>
      <c r="G182" s="20">
        <f>G183+G184</f>
        <v>1827800</v>
      </c>
      <c r="H182" s="20">
        <f t="shared" ref="H182:I182" si="146">H183+H184</f>
        <v>0</v>
      </c>
      <c r="I182" s="20">
        <f t="shared" si="146"/>
        <v>1827800</v>
      </c>
      <c r="J182" s="20">
        <f>J183+J184</f>
        <v>1868800</v>
      </c>
      <c r="K182" s="20">
        <f t="shared" ref="K182:L182" si="147">K183+K184</f>
        <v>0</v>
      </c>
      <c r="L182" s="20">
        <f t="shared" si="147"/>
        <v>1868800</v>
      </c>
      <c r="M182" s="8"/>
      <c r="AF182" s="6"/>
    </row>
    <row r="183" spans="2:32" ht="30" x14ac:dyDescent="0.25">
      <c r="B183" s="18" t="s">
        <v>253</v>
      </c>
      <c r="C183" s="19" t="s">
        <v>180</v>
      </c>
      <c r="D183" s="20">
        <v>73294</v>
      </c>
      <c r="E183" s="20">
        <v>0</v>
      </c>
      <c r="F183" s="20">
        <f t="shared" si="131"/>
        <v>73294</v>
      </c>
      <c r="G183" s="20">
        <v>84800</v>
      </c>
      <c r="H183" s="20">
        <v>0</v>
      </c>
      <c r="I183" s="20">
        <f t="shared" ref="I183:I184" si="148">SUM(G183+H183)</f>
        <v>84800</v>
      </c>
      <c r="J183" s="20">
        <v>125800</v>
      </c>
      <c r="K183" s="20">
        <v>0</v>
      </c>
      <c r="L183" s="20">
        <f t="shared" ref="L183:L184" si="149">SUM(J183+K183)</f>
        <v>125800</v>
      </c>
      <c r="M183" s="8"/>
      <c r="AF183" s="6"/>
    </row>
    <row r="184" spans="2:32" ht="30" x14ac:dyDescent="0.25">
      <c r="B184" s="18" t="s">
        <v>254</v>
      </c>
      <c r="C184" s="19" t="s">
        <v>180</v>
      </c>
      <c r="D184" s="20">
        <v>1497799</v>
      </c>
      <c r="E184" s="20">
        <v>0</v>
      </c>
      <c r="F184" s="20">
        <f t="shared" si="131"/>
        <v>1497799</v>
      </c>
      <c r="G184" s="20">
        <v>1743000</v>
      </c>
      <c r="H184" s="20">
        <v>0</v>
      </c>
      <c r="I184" s="20">
        <f t="shared" si="148"/>
        <v>1743000</v>
      </c>
      <c r="J184" s="20">
        <v>1743000</v>
      </c>
      <c r="K184" s="20">
        <v>0</v>
      </c>
      <c r="L184" s="20">
        <f t="shared" si="149"/>
        <v>1743000</v>
      </c>
      <c r="M184" s="8"/>
      <c r="AF184" s="6"/>
    </row>
    <row r="185" spans="2:32" ht="30" x14ac:dyDescent="0.25">
      <c r="B185" s="18" t="s">
        <v>245</v>
      </c>
      <c r="C185" s="19" t="s">
        <v>140</v>
      </c>
      <c r="D185" s="20">
        <f>D187+D188</f>
        <v>13508461.539999999</v>
      </c>
      <c r="E185" s="20">
        <f t="shared" ref="E185:L185" si="150">E187+E188</f>
        <v>0</v>
      </c>
      <c r="F185" s="20">
        <f t="shared" si="150"/>
        <v>13508461.539999999</v>
      </c>
      <c r="G185" s="20">
        <f t="shared" si="150"/>
        <v>13508500</v>
      </c>
      <c r="H185" s="20">
        <f t="shared" si="150"/>
        <v>0</v>
      </c>
      <c r="I185" s="20">
        <f t="shared" si="150"/>
        <v>13508500</v>
      </c>
      <c r="J185" s="20">
        <f t="shared" si="150"/>
        <v>14083900</v>
      </c>
      <c r="K185" s="20">
        <f t="shared" si="150"/>
        <v>0</v>
      </c>
      <c r="L185" s="20">
        <f t="shared" si="150"/>
        <v>14083900</v>
      </c>
      <c r="M185" s="8"/>
      <c r="AF185" s="6"/>
    </row>
    <row r="186" spans="2:32" ht="60" x14ac:dyDescent="0.25">
      <c r="B186" s="18" t="s">
        <v>287</v>
      </c>
      <c r="C186" s="19" t="s">
        <v>141</v>
      </c>
      <c r="D186" s="20">
        <f t="shared" ref="D186:L186" si="151">D187+D188</f>
        <v>13508461.539999999</v>
      </c>
      <c r="E186" s="20">
        <f t="shared" si="151"/>
        <v>0</v>
      </c>
      <c r="F186" s="20">
        <f t="shared" si="151"/>
        <v>13508461.539999999</v>
      </c>
      <c r="G186" s="20">
        <f t="shared" si="151"/>
        <v>13508500</v>
      </c>
      <c r="H186" s="20">
        <f t="shared" si="151"/>
        <v>0</v>
      </c>
      <c r="I186" s="20">
        <f t="shared" si="151"/>
        <v>13508500</v>
      </c>
      <c r="J186" s="20">
        <f t="shared" si="151"/>
        <v>14083900</v>
      </c>
      <c r="K186" s="20">
        <f t="shared" si="151"/>
        <v>0</v>
      </c>
      <c r="L186" s="20">
        <f t="shared" si="151"/>
        <v>14083900</v>
      </c>
      <c r="M186" s="8"/>
      <c r="AF186" s="6"/>
    </row>
    <row r="187" spans="2:32" ht="33" customHeight="1" x14ac:dyDescent="0.25">
      <c r="B187" s="18" t="s">
        <v>245</v>
      </c>
      <c r="C187" s="19" t="s">
        <v>141</v>
      </c>
      <c r="D187" s="20">
        <v>5268300</v>
      </c>
      <c r="E187" s="20">
        <v>0</v>
      </c>
      <c r="F187" s="20">
        <f t="shared" ref="F187:F188" si="152">SUM(D187+E187)</f>
        <v>5268300</v>
      </c>
      <c r="G187" s="20">
        <v>5268300</v>
      </c>
      <c r="H187" s="20">
        <v>0</v>
      </c>
      <c r="I187" s="20">
        <f t="shared" ref="I187:I188" si="153">SUM(G187+H187)</f>
        <v>5268300</v>
      </c>
      <c r="J187" s="20">
        <v>5492700</v>
      </c>
      <c r="K187" s="20">
        <v>0</v>
      </c>
      <c r="L187" s="20">
        <f t="shared" ref="L187:L188" si="154">SUM(J187+K187)</f>
        <v>5492700</v>
      </c>
      <c r="M187" s="8"/>
      <c r="AF187" s="6"/>
    </row>
    <row r="188" spans="2:32" ht="30" x14ac:dyDescent="0.25">
      <c r="B188" s="18" t="s">
        <v>245</v>
      </c>
      <c r="C188" s="19" t="s">
        <v>141</v>
      </c>
      <c r="D188" s="20">
        <v>8240161.54</v>
      </c>
      <c r="E188" s="20">
        <v>0</v>
      </c>
      <c r="F188" s="20">
        <f t="shared" si="152"/>
        <v>8240161.54</v>
      </c>
      <c r="G188" s="20">
        <v>8240200</v>
      </c>
      <c r="H188" s="20">
        <v>0</v>
      </c>
      <c r="I188" s="20">
        <f t="shared" si="153"/>
        <v>8240200</v>
      </c>
      <c r="J188" s="20">
        <v>8591200</v>
      </c>
      <c r="K188" s="20">
        <v>0</v>
      </c>
      <c r="L188" s="20">
        <f t="shared" si="154"/>
        <v>8591200</v>
      </c>
      <c r="M188" s="8"/>
      <c r="AF188" s="6"/>
    </row>
    <row r="189" spans="2:32" x14ac:dyDescent="0.25">
      <c r="B189" s="17" t="s">
        <v>142</v>
      </c>
      <c r="C189" s="14" t="s">
        <v>143</v>
      </c>
      <c r="D189" s="33">
        <f t="shared" ref="D189:F189" si="155">SUM(D190:D190)</f>
        <v>786015800</v>
      </c>
      <c r="E189" s="33">
        <f t="shared" si="155"/>
        <v>-7573284.2400000002</v>
      </c>
      <c r="F189" s="33">
        <f t="shared" si="155"/>
        <v>778442515.75999999</v>
      </c>
      <c r="G189" s="33">
        <f>G190</f>
        <v>132224400</v>
      </c>
      <c r="H189" s="33">
        <f t="shared" ref="H189:I189" si="156">H190</f>
        <v>0</v>
      </c>
      <c r="I189" s="33">
        <f t="shared" si="156"/>
        <v>132224400</v>
      </c>
      <c r="J189" s="33">
        <f>J190</f>
        <v>132660800</v>
      </c>
      <c r="K189" s="33">
        <f t="shared" ref="K189:L189" si="157">K190</f>
        <v>0</v>
      </c>
      <c r="L189" s="33">
        <f t="shared" si="157"/>
        <v>132660800</v>
      </c>
      <c r="M189" s="8"/>
      <c r="AF189" s="6"/>
    </row>
    <row r="190" spans="2:32" x14ac:dyDescent="0.25">
      <c r="B190" s="18" t="s">
        <v>182</v>
      </c>
      <c r="C190" s="19" t="s">
        <v>144</v>
      </c>
      <c r="D190" s="38">
        <v>786015800</v>
      </c>
      <c r="E190" s="38">
        <f>1000000-8573284.24</f>
        <v>-7573284.2400000002</v>
      </c>
      <c r="F190" s="20">
        <f>SUM(D190+E190)</f>
        <v>778442515.75999999</v>
      </c>
      <c r="G190" s="38">
        <v>132224400</v>
      </c>
      <c r="H190" s="38">
        <v>0</v>
      </c>
      <c r="I190" s="20">
        <f t="shared" ref="I190" si="158">SUM(G190+H190)</f>
        <v>132224400</v>
      </c>
      <c r="J190" s="38">
        <v>132660800</v>
      </c>
      <c r="K190" s="38">
        <v>0</v>
      </c>
      <c r="L190" s="20">
        <f t="shared" ref="L190" si="159">SUM(J190+K190)</f>
        <v>132660800</v>
      </c>
      <c r="M190" s="8"/>
      <c r="AF190" s="6"/>
    </row>
    <row r="191" spans="2:32" ht="29.25" x14ac:dyDescent="0.25">
      <c r="B191" s="17" t="s">
        <v>145</v>
      </c>
      <c r="C191" s="14" t="s">
        <v>146</v>
      </c>
      <c r="D191" s="33">
        <f>SUM(D208+D198+D192+D194+D202+D204+D196+D200+D206)</f>
        <v>1509930338</v>
      </c>
      <c r="E191" s="33">
        <f>SUM(E208+E198+E192+E194+E202+E204+E196+E200+E206)</f>
        <v>-1905366</v>
      </c>
      <c r="F191" s="33">
        <f>SUM(F208+F198+F192+F194+F202+F204+F196+F200+F206)</f>
        <v>1508024972</v>
      </c>
      <c r="G191" s="33">
        <f>SUM(G208+G198+G192+G194+G202+G204+G196+G200+G206)</f>
        <v>1486855500</v>
      </c>
      <c r="H191" s="33">
        <f t="shared" ref="H191:I191" si="160">SUM(H208+H198+H192+H194+H202+H204+H196+H200+H206)</f>
        <v>0</v>
      </c>
      <c r="I191" s="33">
        <f t="shared" si="160"/>
        <v>1486855500</v>
      </c>
      <c r="J191" s="33">
        <f>SUM(J208+J198+J192+J194+J202+J204+J196+J200+J206)</f>
        <v>1487901500</v>
      </c>
      <c r="K191" s="33">
        <f t="shared" ref="K191:L191" si="161">SUM(K208+K198+K192+K194+K202+K204+K196+K200+K206)</f>
        <v>0</v>
      </c>
      <c r="L191" s="33">
        <f t="shared" si="161"/>
        <v>1487901500</v>
      </c>
      <c r="M191" s="8"/>
      <c r="AF191" s="6"/>
    </row>
    <row r="192" spans="2:32" ht="30" x14ac:dyDescent="0.25">
      <c r="B192" s="18" t="s">
        <v>183</v>
      </c>
      <c r="C192" s="19" t="s">
        <v>147</v>
      </c>
      <c r="D192" s="38">
        <f>D193</f>
        <v>1454107700</v>
      </c>
      <c r="E192" s="38">
        <f t="shared" ref="E192:F192" si="162">E193</f>
        <v>240100</v>
      </c>
      <c r="F192" s="38">
        <f t="shared" si="162"/>
        <v>1454347800</v>
      </c>
      <c r="G192" s="38">
        <f>G193</f>
        <v>1433554000</v>
      </c>
      <c r="H192" s="38">
        <f t="shared" ref="H192:I192" si="163">H193</f>
        <v>0</v>
      </c>
      <c r="I192" s="38">
        <f t="shared" si="163"/>
        <v>1433554000</v>
      </c>
      <c r="J192" s="38">
        <f>J193</f>
        <v>1432398700</v>
      </c>
      <c r="K192" s="38">
        <f t="shared" ref="K192:L192" si="164">K193</f>
        <v>0</v>
      </c>
      <c r="L192" s="38">
        <f t="shared" si="164"/>
        <v>1432398700</v>
      </c>
      <c r="M192" s="8"/>
      <c r="AF192" s="6"/>
    </row>
    <row r="193" spans="2:32" ht="30" x14ac:dyDescent="0.25">
      <c r="B193" s="18" t="s">
        <v>255</v>
      </c>
      <c r="C193" s="19" t="s">
        <v>232</v>
      </c>
      <c r="D193" s="38">
        <v>1454107700</v>
      </c>
      <c r="E193" s="38">
        <f>8808200+298900-8867000</f>
        <v>240100</v>
      </c>
      <c r="F193" s="20">
        <f>D193+E193</f>
        <v>1454347800</v>
      </c>
      <c r="G193" s="38">
        <v>1433554000</v>
      </c>
      <c r="H193" s="38">
        <v>0</v>
      </c>
      <c r="I193" s="20">
        <f>G193+H193</f>
        <v>1433554000</v>
      </c>
      <c r="J193" s="38">
        <v>1432398700</v>
      </c>
      <c r="K193" s="38">
        <v>0</v>
      </c>
      <c r="L193" s="20">
        <f>J193+K193</f>
        <v>1432398700</v>
      </c>
      <c r="M193" s="8"/>
      <c r="AF193" s="6"/>
    </row>
    <row r="194" spans="2:32" ht="75" x14ac:dyDescent="0.25">
      <c r="B194" s="18" t="s">
        <v>233</v>
      </c>
      <c r="C194" s="19" t="s">
        <v>148</v>
      </c>
      <c r="D194" s="38">
        <v>26767000</v>
      </c>
      <c r="E194" s="38">
        <f t="shared" ref="E194:F194" si="165">E195</f>
        <v>-4000000</v>
      </c>
      <c r="F194" s="38">
        <f t="shared" si="165"/>
        <v>22767000</v>
      </c>
      <c r="G194" s="38">
        <f>G195</f>
        <v>24839000</v>
      </c>
      <c r="H194" s="38">
        <f t="shared" ref="H194:I194" si="166">H195</f>
        <v>0</v>
      </c>
      <c r="I194" s="38">
        <f t="shared" si="166"/>
        <v>24839000</v>
      </c>
      <c r="J194" s="38">
        <f>J195</f>
        <v>24839000</v>
      </c>
      <c r="K194" s="38">
        <f t="shared" ref="K194:L194" si="167">K195</f>
        <v>0</v>
      </c>
      <c r="L194" s="38">
        <f t="shared" si="167"/>
        <v>24839000</v>
      </c>
      <c r="M194" s="8"/>
      <c r="AF194" s="6"/>
    </row>
    <row r="195" spans="2:32" ht="75" x14ac:dyDescent="0.25">
      <c r="B195" s="18" t="s">
        <v>256</v>
      </c>
      <c r="C195" s="19" t="s">
        <v>149</v>
      </c>
      <c r="D195" s="38">
        <v>26767000</v>
      </c>
      <c r="E195" s="38">
        <f>-4000000</f>
        <v>-4000000</v>
      </c>
      <c r="F195" s="20">
        <f>D195+E195</f>
        <v>22767000</v>
      </c>
      <c r="G195" s="38">
        <v>24839000</v>
      </c>
      <c r="H195" s="38">
        <v>0</v>
      </c>
      <c r="I195" s="20">
        <f>G195+H195</f>
        <v>24839000</v>
      </c>
      <c r="J195" s="38">
        <v>24839000</v>
      </c>
      <c r="K195" s="38">
        <v>0</v>
      </c>
      <c r="L195" s="20">
        <f>J195+K195</f>
        <v>24839000</v>
      </c>
      <c r="M195" s="8"/>
      <c r="AF195" s="6"/>
    </row>
    <row r="196" spans="2:32" ht="60" x14ac:dyDescent="0.25">
      <c r="B196" s="18" t="s">
        <v>155</v>
      </c>
      <c r="C196" s="19" t="s">
        <v>156</v>
      </c>
      <c r="D196" s="38">
        <f>D197</f>
        <v>12981738</v>
      </c>
      <c r="E196" s="38">
        <f t="shared" ref="E196:F196" si="168">E197</f>
        <v>1854534</v>
      </c>
      <c r="F196" s="38">
        <f t="shared" si="168"/>
        <v>14836272</v>
      </c>
      <c r="G196" s="38">
        <f>G197</f>
        <v>12981700</v>
      </c>
      <c r="H196" s="38">
        <f t="shared" ref="H196:I196" si="169">H197</f>
        <v>0</v>
      </c>
      <c r="I196" s="38">
        <f t="shared" si="169"/>
        <v>12981700</v>
      </c>
      <c r="J196" s="38">
        <f>J197</f>
        <v>14836300</v>
      </c>
      <c r="K196" s="38">
        <f t="shared" ref="K196:L196" si="170">K197</f>
        <v>0</v>
      </c>
      <c r="L196" s="38">
        <f t="shared" si="170"/>
        <v>14836300</v>
      </c>
      <c r="M196" s="8"/>
      <c r="AF196" s="6"/>
    </row>
    <row r="197" spans="2:32" ht="60" x14ac:dyDescent="0.25">
      <c r="B197" s="18" t="s">
        <v>257</v>
      </c>
      <c r="C197" s="19" t="s">
        <v>157</v>
      </c>
      <c r="D197" s="38">
        <v>12981738</v>
      </c>
      <c r="E197" s="38">
        <f>1854534</f>
        <v>1854534</v>
      </c>
      <c r="F197" s="20">
        <f>D197+E197</f>
        <v>14836272</v>
      </c>
      <c r="G197" s="38">
        <v>12981700</v>
      </c>
      <c r="H197" s="38">
        <v>0</v>
      </c>
      <c r="I197" s="20">
        <f>G197+H197</f>
        <v>12981700</v>
      </c>
      <c r="J197" s="38">
        <v>14836300</v>
      </c>
      <c r="K197" s="38">
        <v>0</v>
      </c>
      <c r="L197" s="20">
        <f>J197+K197</f>
        <v>14836300</v>
      </c>
      <c r="M197" s="8"/>
      <c r="AF197" s="6"/>
    </row>
    <row r="198" spans="2:32" ht="30" x14ac:dyDescent="0.25">
      <c r="B198" s="18" t="s">
        <v>158</v>
      </c>
      <c r="C198" s="19" t="s">
        <v>159</v>
      </c>
      <c r="D198" s="38">
        <f>D199</f>
        <v>5608700</v>
      </c>
      <c r="E198" s="38">
        <f t="shared" ref="E198:F198" si="171">SUM(E199)</f>
        <v>0</v>
      </c>
      <c r="F198" s="38">
        <f t="shared" si="171"/>
        <v>5608700</v>
      </c>
      <c r="G198" s="38">
        <f>G199</f>
        <v>5305200</v>
      </c>
      <c r="H198" s="38">
        <f t="shared" ref="H198:I198" si="172">H199</f>
        <v>0</v>
      </c>
      <c r="I198" s="38">
        <f t="shared" si="172"/>
        <v>5305200</v>
      </c>
      <c r="J198" s="38">
        <f>J199</f>
        <v>5473100</v>
      </c>
      <c r="K198" s="38">
        <f t="shared" ref="K198:L198" si="173">K199</f>
        <v>0</v>
      </c>
      <c r="L198" s="38">
        <f t="shared" si="173"/>
        <v>5473100</v>
      </c>
      <c r="M198" s="8"/>
      <c r="AF198" s="6"/>
    </row>
    <row r="199" spans="2:32" ht="45" x14ac:dyDescent="0.25">
      <c r="B199" s="18" t="s">
        <v>258</v>
      </c>
      <c r="C199" s="19" t="s">
        <v>160</v>
      </c>
      <c r="D199" s="38">
        <v>5608700</v>
      </c>
      <c r="E199" s="38">
        <v>0</v>
      </c>
      <c r="F199" s="20">
        <f>D199+E199</f>
        <v>5608700</v>
      </c>
      <c r="G199" s="38">
        <v>5305200</v>
      </c>
      <c r="H199" s="38">
        <v>0</v>
      </c>
      <c r="I199" s="20">
        <f>G199+H199</f>
        <v>5305200</v>
      </c>
      <c r="J199" s="38">
        <v>5473100</v>
      </c>
      <c r="K199" s="38">
        <v>0</v>
      </c>
      <c r="L199" s="20">
        <f>J199+K199</f>
        <v>5473100</v>
      </c>
      <c r="M199" s="8"/>
      <c r="AF199" s="6"/>
    </row>
    <row r="200" spans="2:32" ht="48.6" customHeight="1" x14ac:dyDescent="0.25">
      <c r="B200" s="18" t="s">
        <v>161</v>
      </c>
      <c r="C200" s="19" t="s">
        <v>162</v>
      </c>
      <c r="D200" s="38">
        <f>D201</f>
        <v>7200</v>
      </c>
      <c r="E200" s="38">
        <f t="shared" ref="E200:F200" si="174">SUM(E201)</f>
        <v>0</v>
      </c>
      <c r="F200" s="38">
        <f t="shared" si="174"/>
        <v>7200</v>
      </c>
      <c r="G200" s="38">
        <f>G201</f>
        <v>9800</v>
      </c>
      <c r="H200" s="38">
        <f t="shared" ref="H200:I200" si="175">H201</f>
        <v>0</v>
      </c>
      <c r="I200" s="38">
        <f t="shared" si="175"/>
        <v>9800</v>
      </c>
      <c r="J200" s="38">
        <f>J201</f>
        <v>51800</v>
      </c>
      <c r="K200" s="38">
        <f t="shared" ref="K200:L200" si="176">K201</f>
        <v>0</v>
      </c>
      <c r="L200" s="38">
        <f t="shared" si="176"/>
        <v>51800</v>
      </c>
      <c r="M200" s="8"/>
      <c r="AF200" s="6"/>
    </row>
    <row r="201" spans="2:32" ht="60" x14ac:dyDescent="0.25">
      <c r="B201" s="18" t="s">
        <v>259</v>
      </c>
      <c r="C201" s="19" t="s">
        <v>163</v>
      </c>
      <c r="D201" s="38">
        <v>7200</v>
      </c>
      <c r="E201" s="38">
        <v>0</v>
      </c>
      <c r="F201" s="20">
        <f>D201+E201</f>
        <v>7200</v>
      </c>
      <c r="G201" s="38">
        <v>9800</v>
      </c>
      <c r="H201" s="38">
        <v>0</v>
      </c>
      <c r="I201" s="20">
        <f>G201+H201</f>
        <v>9800</v>
      </c>
      <c r="J201" s="38">
        <v>51800</v>
      </c>
      <c r="K201" s="38">
        <v>0</v>
      </c>
      <c r="L201" s="20">
        <f>J201+K201</f>
        <v>51800</v>
      </c>
      <c r="M201" s="8"/>
      <c r="AF201" s="6"/>
    </row>
    <row r="202" spans="2:32" ht="60" x14ac:dyDescent="0.25">
      <c r="B202" s="18" t="s">
        <v>150</v>
      </c>
      <c r="C202" s="19" t="s">
        <v>151</v>
      </c>
      <c r="D202" s="38">
        <f>D203</f>
        <v>2835100</v>
      </c>
      <c r="E202" s="38">
        <f>E203</f>
        <v>0</v>
      </c>
      <c r="F202" s="38">
        <f>F203</f>
        <v>2835100</v>
      </c>
      <c r="G202" s="38">
        <f>G203</f>
        <v>2835100</v>
      </c>
      <c r="H202" s="38">
        <f t="shared" ref="H202:I202" si="177">H203</f>
        <v>0</v>
      </c>
      <c r="I202" s="38">
        <f t="shared" si="177"/>
        <v>2835100</v>
      </c>
      <c r="J202" s="38">
        <f>J203</f>
        <v>2835100</v>
      </c>
      <c r="K202" s="38">
        <f t="shared" ref="K202:L202" si="178">K203</f>
        <v>0</v>
      </c>
      <c r="L202" s="38">
        <f t="shared" si="178"/>
        <v>2835100</v>
      </c>
      <c r="M202" s="8"/>
      <c r="AF202" s="6"/>
    </row>
    <row r="203" spans="2:32" ht="58.9" customHeight="1" x14ac:dyDescent="0.25">
      <c r="B203" s="40" t="s">
        <v>261</v>
      </c>
      <c r="C203" s="19" t="s">
        <v>152</v>
      </c>
      <c r="D203" s="38">
        <v>2835100</v>
      </c>
      <c r="E203" s="38">
        <v>0</v>
      </c>
      <c r="F203" s="20">
        <f>D203+E203</f>
        <v>2835100</v>
      </c>
      <c r="G203" s="38">
        <v>2835100</v>
      </c>
      <c r="H203" s="38">
        <v>0</v>
      </c>
      <c r="I203" s="20">
        <f>G203+H203</f>
        <v>2835100</v>
      </c>
      <c r="J203" s="38">
        <v>2835100</v>
      </c>
      <c r="K203" s="38">
        <v>0</v>
      </c>
      <c r="L203" s="20">
        <f>J203+K203</f>
        <v>2835100</v>
      </c>
      <c r="M203" s="8"/>
      <c r="AF203" s="6"/>
    </row>
    <row r="204" spans="2:32" ht="75" x14ac:dyDescent="0.25">
      <c r="B204" s="18" t="s">
        <v>234</v>
      </c>
      <c r="C204" s="19" t="s">
        <v>153</v>
      </c>
      <c r="D204" s="38">
        <f>D205</f>
        <v>1890000</v>
      </c>
      <c r="E204" s="38">
        <f t="shared" ref="E204:F204" si="179">E205</f>
        <v>0</v>
      </c>
      <c r="F204" s="38">
        <f t="shared" si="179"/>
        <v>1890000</v>
      </c>
      <c r="G204" s="38">
        <f>G205</f>
        <v>1890000</v>
      </c>
      <c r="H204" s="38">
        <f t="shared" ref="H204:I204" si="180">H205</f>
        <v>0</v>
      </c>
      <c r="I204" s="38">
        <f t="shared" si="180"/>
        <v>1890000</v>
      </c>
      <c r="J204" s="38">
        <f>J205</f>
        <v>1890000</v>
      </c>
      <c r="K204" s="38">
        <f t="shared" ref="K204:L204" si="181">K205</f>
        <v>0</v>
      </c>
      <c r="L204" s="38">
        <f t="shared" si="181"/>
        <v>1890000</v>
      </c>
      <c r="M204" s="8"/>
      <c r="AF204" s="6"/>
    </row>
    <row r="205" spans="2:32" ht="75" x14ac:dyDescent="0.25">
      <c r="B205" s="40" t="s">
        <v>260</v>
      </c>
      <c r="C205" s="19" t="s">
        <v>154</v>
      </c>
      <c r="D205" s="38">
        <v>1890000</v>
      </c>
      <c r="E205" s="38">
        <v>0</v>
      </c>
      <c r="F205" s="20">
        <f>D205+E205</f>
        <v>1890000</v>
      </c>
      <c r="G205" s="38">
        <v>1890000</v>
      </c>
      <c r="H205" s="38">
        <v>0</v>
      </c>
      <c r="I205" s="20">
        <f>G205+H205</f>
        <v>1890000</v>
      </c>
      <c r="J205" s="38">
        <v>1890000</v>
      </c>
      <c r="K205" s="38">
        <v>0</v>
      </c>
      <c r="L205" s="20">
        <f>J205+K205</f>
        <v>1890000</v>
      </c>
      <c r="M205" s="8"/>
      <c r="AF205" s="6"/>
    </row>
    <row r="206" spans="2:32" ht="30" x14ac:dyDescent="0.25">
      <c r="B206" s="40" t="s">
        <v>235</v>
      </c>
      <c r="C206" s="19" t="s">
        <v>236</v>
      </c>
      <c r="D206" s="38">
        <f>D207</f>
        <v>624200</v>
      </c>
      <c r="E206" s="38">
        <f t="shared" ref="E206:F206" si="182">E207</f>
        <v>0</v>
      </c>
      <c r="F206" s="38">
        <f t="shared" si="182"/>
        <v>624200</v>
      </c>
      <c r="G206" s="38">
        <f>G207</f>
        <v>0</v>
      </c>
      <c r="H206" s="38">
        <f t="shared" ref="H206:I206" si="183">H207</f>
        <v>0</v>
      </c>
      <c r="I206" s="38">
        <f t="shared" si="183"/>
        <v>0</v>
      </c>
      <c r="J206" s="38">
        <f>J207</f>
        <v>0</v>
      </c>
      <c r="K206" s="38">
        <f t="shared" ref="K206:L206" si="184">K207</f>
        <v>0</v>
      </c>
      <c r="L206" s="38">
        <f t="shared" si="184"/>
        <v>0</v>
      </c>
      <c r="M206" s="8"/>
      <c r="AF206" s="6"/>
    </row>
    <row r="207" spans="2:32" ht="30" x14ac:dyDescent="0.25">
      <c r="B207" s="40" t="s">
        <v>262</v>
      </c>
      <c r="C207" s="19" t="s">
        <v>237</v>
      </c>
      <c r="D207" s="38">
        <v>624200</v>
      </c>
      <c r="E207" s="38">
        <v>0</v>
      </c>
      <c r="F207" s="20">
        <f>D207+E207</f>
        <v>624200</v>
      </c>
      <c r="G207" s="38">
        <v>0</v>
      </c>
      <c r="H207" s="38">
        <v>0</v>
      </c>
      <c r="I207" s="20">
        <f>G207+H207</f>
        <v>0</v>
      </c>
      <c r="J207" s="38">
        <v>0</v>
      </c>
      <c r="K207" s="38">
        <v>0</v>
      </c>
      <c r="L207" s="20">
        <f>J207+K207</f>
        <v>0</v>
      </c>
      <c r="M207" s="8"/>
      <c r="AF207" s="6"/>
    </row>
    <row r="208" spans="2:32" ht="30" x14ac:dyDescent="0.25">
      <c r="B208" s="18" t="s">
        <v>164</v>
      </c>
      <c r="C208" s="19" t="s">
        <v>165</v>
      </c>
      <c r="D208" s="38">
        <f>D209+D210</f>
        <v>5108700</v>
      </c>
      <c r="E208" s="38">
        <f t="shared" ref="E208:F208" si="185">SUM(E209:E210)</f>
        <v>0</v>
      </c>
      <c r="F208" s="38">
        <f t="shared" si="185"/>
        <v>5108700</v>
      </c>
      <c r="G208" s="38">
        <f>SUM(G209:G210)</f>
        <v>5440700</v>
      </c>
      <c r="H208" s="38">
        <f t="shared" ref="H208:I208" si="186">SUM(H209:H210)</f>
        <v>0</v>
      </c>
      <c r="I208" s="38">
        <f t="shared" si="186"/>
        <v>5440700</v>
      </c>
      <c r="J208" s="38">
        <f>SUM(J209:J210)</f>
        <v>5577500</v>
      </c>
      <c r="K208" s="38">
        <f t="shared" ref="K208:L208" si="187">SUM(K209:K210)</f>
        <v>0</v>
      </c>
      <c r="L208" s="38">
        <f t="shared" si="187"/>
        <v>5577500</v>
      </c>
      <c r="M208" s="8"/>
      <c r="AF208" s="6"/>
    </row>
    <row r="209" spans="2:32" ht="30" x14ac:dyDescent="0.25">
      <c r="B209" s="18" t="s">
        <v>263</v>
      </c>
      <c r="C209" s="19" t="s">
        <v>166</v>
      </c>
      <c r="D209" s="38">
        <v>4032500</v>
      </c>
      <c r="E209" s="38">
        <v>0</v>
      </c>
      <c r="F209" s="20">
        <f>D209+E209</f>
        <v>4032500</v>
      </c>
      <c r="G209" s="38">
        <v>4364500</v>
      </c>
      <c r="H209" s="38">
        <v>0</v>
      </c>
      <c r="I209" s="20">
        <f>G209+H209</f>
        <v>4364500</v>
      </c>
      <c r="J209" s="38">
        <v>4501300</v>
      </c>
      <c r="K209" s="38">
        <v>0</v>
      </c>
      <c r="L209" s="20">
        <f>J209+K209</f>
        <v>4501300</v>
      </c>
      <c r="M209" s="8"/>
      <c r="AF209" s="6"/>
    </row>
    <row r="210" spans="2:32" ht="30" x14ac:dyDescent="0.25">
      <c r="B210" s="18" t="s">
        <v>263</v>
      </c>
      <c r="C210" s="19" t="s">
        <v>166</v>
      </c>
      <c r="D210" s="38">
        <v>1076200</v>
      </c>
      <c r="E210" s="38">
        <v>0</v>
      </c>
      <c r="F210" s="20">
        <f>D210+E210</f>
        <v>1076200</v>
      </c>
      <c r="G210" s="38">
        <v>1076200</v>
      </c>
      <c r="H210" s="38">
        <v>0</v>
      </c>
      <c r="I210" s="20">
        <f>G210+H210</f>
        <v>1076200</v>
      </c>
      <c r="J210" s="38">
        <v>1076200</v>
      </c>
      <c r="K210" s="38">
        <v>0</v>
      </c>
      <c r="L210" s="20">
        <f>J210+K210</f>
        <v>1076200</v>
      </c>
      <c r="M210" s="8"/>
      <c r="AF210" s="6"/>
    </row>
    <row r="211" spans="2:32" ht="24" customHeight="1" x14ac:dyDescent="0.25">
      <c r="B211" s="50" t="s">
        <v>238</v>
      </c>
      <c r="C211" s="41" t="s">
        <v>167</v>
      </c>
      <c r="D211" s="33">
        <f>D214+D212</f>
        <v>20556606</v>
      </c>
      <c r="E211" s="33">
        <f t="shared" ref="E211:L211" si="188">E214+E212</f>
        <v>95326400</v>
      </c>
      <c r="F211" s="33">
        <f t="shared" si="188"/>
        <v>115883006</v>
      </c>
      <c r="G211" s="33">
        <f t="shared" si="188"/>
        <v>40836000</v>
      </c>
      <c r="H211" s="33">
        <f t="shared" si="188"/>
        <v>0</v>
      </c>
      <c r="I211" s="33">
        <f t="shared" si="188"/>
        <v>40836000</v>
      </c>
      <c r="J211" s="33">
        <f t="shared" si="188"/>
        <v>40896500</v>
      </c>
      <c r="K211" s="33">
        <f t="shared" si="188"/>
        <v>0</v>
      </c>
      <c r="L211" s="33">
        <f t="shared" si="188"/>
        <v>40896500</v>
      </c>
      <c r="M211" s="8"/>
      <c r="AF211" s="6"/>
    </row>
    <row r="212" spans="2:32" ht="57.75" x14ac:dyDescent="0.25">
      <c r="B212" s="50" t="s">
        <v>278</v>
      </c>
      <c r="C212" s="41" t="s">
        <v>277</v>
      </c>
      <c r="D212" s="48">
        <f>D213</f>
        <v>13061700</v>
      </c>
      <c r="E212" s="48">
        <f t="shared" ref="E212:L212" si="189">E213</f>
        <v>-1187500</v>
      </c>
      <c r="F212" s="48">
        <f t="shared" si="189"/>
        <v>11874200</v>
      </c>
      <c r="G212" s="48">
        <f t="shared" si="189"/>
        <v>39185000</v>
      </c>
      <c r="H212" s="48">
        <f t="shared" si="189"/>
        <v>0</v>
      </c>
      <c r="I212" s="48">
        <f t="shared" si="189"/>
        <v>39185000</v>
      </c>
      <c r="J212" s="48">
        <f t="shared" si="189"/>
        <v>39185000</v>
      </c>
      <c r="K212" s="48">
        <f t="shared" si="189"/>
        <v>0</v>
      </c>
      <c r="L212" s="48">
        <f t="shared" si="189"/>
        <v>39185000</v>
      </c>
      <c r="M212" s="8"/>
      <c r="AF212" s="6"/>
    </row>
    <row r="213" spans="2:32" ht="60" x14ac:dyDescent="0.25">
      <c r="B213" s="56" t="s">
        <v>279</v>
      </c>
      <c r="C213" s="49" t="s">
        <v>276</v>
      </c>
      <c r="D213" s="37">
        <v>13061700</v>
      </c>
      <c r="E213" s="37">
        <f>-1187500</f>
        <v>-1187500</v>
      </c>
      <c r="F213" s="20">
        <f>D213+E213</f>
        <v>11874200</v>
      </c>
      <c r="G213" s="37">
        <v>39185000</v>
      </c>
      <c r="H213" s="37">
        <v>0</v>
      </c>
      <c r="I213" s="20">
        <f>G213+H213</f>
        <v>39185000</v>
      </c>
      <c r="J213" s="37">
        <v>39185000</v>
      </c>
      <c r="K213" s="37">
        <v>0</v>
      </c>
      <c r="L213" s="20">
        <f>J213+K213</f>
        <v>39185000</v>
      </c>
      <c r="M213" s="8"/>
      <c r="AF213" s="6"/>
    </row>
    <row r="214" spans="2:32" x14ac:dyDescent="0.25">
      <c r="B214" s="42" t="s">
        <v>239</v>
      </c>
      <c r="C214" s="43" t="s">
        <v>240</v>
      </c>
      <c r="D214" s="37">
        <f>D215</f>
        <v>7494906</v>
      </c>
      <c r="E214" s="37">
        <f t="shared" ref="E214:F214" si="190">E215</f>
        <v>96513900</v>
      </c>
      <c r="F214" s="37">
        <f t="shared" si="190"/>
        <v>104008806</v>
      </c>
      <c r="G214" s="37">
        <f>G215</f>
        <v>1651000</v>
      </c>
      <c r="H214" s="37">
        <f t="shared" ref="H214:I214" si="191">H215</f>
        <v>0</v>
      </c>
      <c r="I214" s="37">
        <f t="shared" si="191"/>
        <v>1651000</v>
      </c>
      <c r="J214" s="37">
        <f>J215</f>
        <v>1711500</v>
      </c>
      <c r="K214" s="37">
        <f t="shared" ref="K214:L214" si="192">K215</f>
        <v>0</v>
      </c>
      <c r="L214" s="37">
        <f t="shared" si="192"/>
        <v>1711500</v>
      </c>
      <c r="M214" s="8"/>
      <c r="AF214" s="6"/>
    </row>
    <row r="215" spans="2:32" ht="30" x14ac:dyDescent="0.25">
      <c r="B215" s="44" t="s">
        <v>184</v>
      </c>
      <c r="C215" s="45" t="s">
        <v>168</v>
      </c>
      <c r="D215" s="38">
        <v>7494906</v>
      </c>
      <c r="E215" s="38">
        <f>96513900</f>
        <v>96513900</v>
      </c>
      <c r="F215" s="20">
        <f>D215+E215</f>
        <v>104008806</v>
      </c>
      <c r="G215" s="38">
        <v>1651000</v>
      </c>
      <c r="H215" s="38">
        <v>0</v>
      </c>
      <c r="I215" s="20">
        <f>G215+H215</f>
        <v>1651000</v>
      </c>
      <c r="J215" s="38">
        <v>1711500</v>
      </c>
      <c r="K215" s="38">
        <v>0</v>
      </c>
      <c r="L215" s="20">
        <f>J215+K215</f>
        <v>1711500</v>
      </c>
      <c r="M215" s="8"/>
    </row>
    <row r="216" spans="2:32" ht="57.75" x14ac:dyDescent="0.25">
      <c r="B216" s="17" t="s">
        <v>185</v>
      </c>
      <c r="C216" s="14" t="s">
        <v>186</v>
      </c>
      <c r="D216" s="33">
        <f t="shared" ref="D216:L216" si="193">D217</f>
        <v>-40827220.75</v>
      </c>
      <c r="E216" s="33">
        <f t="shared" si="193"/>
        <v>0</v>
      </c>
      <c r="F216" s="33">
        <f t="shared" si="193"/>
        <v>-40827220.75</v>
      </c>
      <c r="G216" s="33">
        <f t="shared" si="193"/>
        <v>0</v>
      </c>
      <c r="H216" s="33">
        <f t="shared" si="193"/>
        <v>0</v>
      </c>
      <c r="I216" s="33">
        <f t="shared" si="193"/>
        <v>0</v>
      </c>
      <c r="J216" s="33">
        <f t="shared" si="193"/>
        <v>0</v>
      </c>
      <c r="K216" s="33">
        <f t="shared" si="193"/>
        <v>0</v>
      </c>
      <c r="L216" s="33">
        <f t="shared" si="193"/>
        <v>0</v>
      </c>
      <c r="M216" s="8"/>
    </row>
    <row r="217" spans="2:32" ht="45" x14ac:dyDescent="0.25">
      <c r="B217" s="18" t="s">
        <v>187</v>
      </c>
      <c r="C217" s="19" t="s">
        <v>188</v>
      </c>
      <c r="D217" s="38">
        <v>-40827220.75</v>
      </c>
      <c r="E217" s="38">
        <v>0</v>
      </c>
      <c r="F217" s="20">
        <f>D217+E217</f>
        <v>-40827220.75</v>
      </c>
      <c r="G217" s="38">
        <v>0</v>
      </c>
      <c r="H217" s="38">
        <v>0</v>
      </c>
      <c r="I217" s="20">
        <f>G217+H217</f>
        <v>0</v>
      </c>
      <c r="J217" s="38">
        <v>0</v>
      </c>
      <c r="K217" s="38">
        <v>0</v>
      </c>
      <c r="L217" s="20">
        <f>J217+K217</f>
        <v>0</v>
      </c>
      <c r="M217" s="8"/>
    </row>
    <row r="218" spans="2:32" x14ac:dyDescent="0.25">
      <c r="B218" s="17" t="s">
        <v>169</v>
      </c>
      <c r="C218" s="14"/>
      <c r="D218" s="33">
        <f t="shared" ref="D218:L218" si="194">D6+D48+D153</f>
        <v>4324987777.79</v>
      </c>
      <c r="E218" s="33">
        <f t="shared" si="194"/>
        <v>83912659.760000005</v>
      </c>
      <c r="F218" s="33">
        <f t="shared" si="194"/>
        <v>4408900437.5500002</v>
      </c>
      <c r="G218" s="33">
        <f t="shared" si="194"/>
        <v>3564479000</v>
      </c>
      <c r="H218" s="33">
        <f t="shared" si="194"/>
        <v>0</v>
      </c>
      <c r="I218" s="33">
        <f t="shared" si="194"/>
        <v>3564479000</v>
      </c>
      <c r="J218" s="33">
        <f t="shared" si="194"/>
        <v>3234554300</v>
      </c>
      <c r="K218" s="33">
        <f t="shared" si="194"/>
        <v>0</v>
      </c>
      <c r="L218" s="33">
        <f t="shared" si="194"/>
        <v>3234554300</v>
      </c>
      <c r="M218" s="8"/>
    </row>
    <row r="219" spans="2:32" x14ac:dyDescent="0.25">
      <c r="B219" s="46"/>
      <c r="C219" s="47"/>
      <c r="M219" s="5"/>
      <c r="N219" s="5"/>
      <c r="O219" s="5"/>
      <c r="P219" s="5"/>
      <c r="Q219" s="5"/>
    </row>
    <row r="220" spans="2:32" x14ac:dyDescent="0.25">
      <c r="B220" s="46"/>
      <c r="C220" s="47"/>
      <c r="M220" s="5"/>
      <c r="N220" s="5"/>
      <c r="O220" s="5"/>
      <c r="P220" s="5"/>
      <c r="Q220" s="5"/>
    </row>
    <row r="221" spans="2:32" x14ac:dyDescent="0.25">
      <c r="B221" s="46"/>
      <c r="C221" s="47"/>
      <c r="M221" s="5"/>
      <c r="N221" s="5"/>
      <c r="O221" s="5"/>
      <c r="P221" s="5"/>
      <c r="Q221" s="5"/>
    </row>
    <row r="222" spans="2:32" x14ac:dyDescent="0.25">
      <c r="B222" s="46"/>
      <c r="C222" s="47"/>
      <c r="M222" s="5"/>
      <c r="N222" s="5"/>
      <c r="O222" s="5"/>
      <c r="P222" s="5"/>
      <c r="Q222" s="5"/>
    </row>
    <row r="223" spans="2:32" x14ac:dyDescent="0.25">
      <c r="B223" s="46"/>
      <c r="C223" s="47"/>
      <c r="M223" s="5"/>
      <c r="N223" s="5"/>
      <c r="O223" s="5"/>
      <c r="P223" s="5"/>
      <c r="Q223" s="5"/>
    </row>
    <row r="224" spans="2:32" x14ac:dyDescent="0.25">
      <c r="B224" s="46"/>
      <c r="C224" s="47"/>
      <c r="M224" s="5"/>
      <c r="N224" s="5"/>
      <c r="O224" s="5"/>
      <c r="P224" s="5"/>
      <c r="Q224" s="5"/>
    </row>
  </sheetData>
  <autoFilter ref="A5:AI218"/>
  <mergeCells count="6">
    <mergeCell ref="B1:L1"/>
    <mergeCell ref="B3:B4"/>
    <mergeCell ref="C3:C4"/>
    <mergeCell ref="D3:F3"/>
    <mergeCell ref="G3:I3"/>
    <mergeCell ref="J3:L3"/>
  </mergeCells>
  <printOptions horizontalCentered="1"/>
  <pageMargins left="0.39370078740157483" right="0.39370078740157483" top="0.59055118110236227" bottom="0.39370078740157483" header="0.39370078740157483" footer="0"/>
  <pageSetup paperSize="9" scale="59" firstPageNumber="384" fitToHeight="0" orientation="landscape" useFirstPageNumber="1" r:id="rId1"/>
  <headerFooter>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1</vt:lpstr>
      <vt:lpstr>'1'!Заголовки_для_печати</vt:lpstr>
      <vt:lpstr>'1'!Область_печати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 Гроховская</dc:creator>
  <cp:lastModifiedBy>Сергей Медведев</cp:lastModifiedBy>
  <cp:lastPrinted>2020-10-28T12:14:31Z</cp:lastPrinted>
  <dcterms:created xsi:type="dcterms:W3CDTF">2019-02-11T06:40:32Z</dcterms:created>
  <dcterms:modified xsi:type="dcterms:W3CDTF">2020-10-28T12:14:41Z</dcterms:modified>
</cp:coreProperties>
</file>